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png" ContentType="image/png"/>
  <Override PartName="/xl/media/image6.jpeg" ContentType="image/jpeg"/>
  <Override PartName="/xl/media/image5.jpeg" ContentType="image/jpeg"/>
  <Override PartName="/xl/media/image7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. Page de garde" sheetId="1" state="visible" r:id="rId3"/>
    <sheet name=". DEMOLITION - DESAMIANTAGE -" sheetId="2" state="visible" r:id="rId4"/>
  </sheets>
  <definedNames>
    <definedName function="false" hidden="false" localSheetId="1" name="_xlnm.Print_Area" vbProcedure="false">'. DEMOLITION - DESAMIANTAGE -'!$A$1:$F$160</definedName>
    <definedName function="false" hidden="false" localSheetId="1" name="_xlnm.Print_Titles" vbProcedure="false">'. DEMOLITION - DESAMIANTAGE -'!$1:$1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<sst xmlns="http://schemas.openxmlformats.org/spreadsheetml/2006/main" count="651" uniqueCount="405">
  <si>
    <t xml:space="preserve">LIBELLE</t>
  </si>
  <si>
    <t xml:space="preserve">U</t>
  </si>
  <si>
    <t xml:space="preserve">Qtes</t>
  </si>
  <si>
    <t xml:space="preserve">PU</t>
  </si>
  <si>
    <t xml:space="preserve">Total</t>
  </si>
  <si>
    <t xml:space="preserve">2</t>
  </si>
  <si>
    <t xml:space="preserve">PREPARATION ET INSTALLATION DE CHANTIER</t>
  </si>
  <si>
    <t xml:space="preserve">CH3</t>
  </si>
  <si>
    <t xml:space="preserve">2 1 </t>
  </si>
  <si>
    <t xml:space="preserve">Installation de chantier</t>
  </si>
  <si>
    <t xml:space="preserve">Ens</t>
  </si>
  <si>
    <t xml:space="preserve">ART</t>
  </si>
  <si>
    <t xml:space="preserve">001-J408</t>
  </si>
  <si>
    <t xml:space="preserve">2 2 </t>
  </si>
  <si>
    <t xml:space="preserve">Plan d'Installation de Chantier PIC</t>
  </si>
  <si>
    <t xml:space="preserve">001-S228</t>
  </si>
  <si>
    <t xml:space="preserve">2 3 </t>
  </si>
  <si>
    <t xml:space="preserve">Panneau de chantier numérique avec QR code</t>
  </si>
  <si>
    <t xml:space="preserve">05010002</t>
  </si>
  <si>
    <t xml:space="preserve">2 4 </t>
  </si>
  <si>
    <t xml:space="preserve">Aménagement de locaux base vie fournis par la MOA y/c protection par moquette</t>
  </si>
  <si>
    <t xml:space="preserve">05010025</t>
  </si>
  <si>
    <t xml:space="preserve">2 5 </t>
  </si>
  <si>
    <t xml:space="preserve">Locaux communs et pour le personnel</t>
  </si>
  <si>
    <t xml:space="preserve">002-A506</t>
  </si>
  <si>
    <t xml:space="preserve">2 6 </t>
  </si>
  <si>
    <t xml:space="preserve">Installation de tri</t>
  </si>
  <si>
    <t xml:space="preserve">001-O420</t>
  </si>
  <si>
    <t xml:space="preserve">Total PREPARATION ET INSTALLATION DE CHANTIER</t>
  </si>
  <si>
    <t xml:space="preserve">STOT</t>
  </si>
  <si>
    <t xml:space="preserve">3</t>
  </si>
  <si>
    <t xml:space="preserve">TRAVAUX DE RETRAIT DE MATERIAUX CONTENANT DE L'AMIANTE</t>
  </si>
  <si>
    <t xml:space="preserve">3.4</t>
  </si>
  <si>
    <t xml:space="preserve">ZONE DE VIE / ZONE DE TRAVAIL / ZONE DE STOCKAGE DES MCA</t>
  </si>
  <si>
    <t xml:space="preserve">CH4</t>
  </si>
  <si>
    <t xml:space="preserve">3.4 1 </t>
  </si>
  <si>
    <t xml:space="preserve">Zone vie</t>
  </si>
  <si>
    <t xml:space="preserve">001-S857</t>
  </si>
  <si>
    <t xml:space="preserve">3.4 2 </t>
  </si>
  <si>
    <t xml:space="preserve">Zone de stockage des déchets</t>
  </si>
  <si>
    <t xml:space="preserve">001-S858</t>
  </si>
  <si>
    <t xml:space="preserve">3.4 3 </t>
  </si>
  <si>
    <t xml:space="preserve">Branchement de chantier</t>
  </si>
  <si>
    <t xml:space="preserve">001-S627</t>
  </si>
  <si>
    <t xml:space="preserve">3.4 4 </t>
  </si>
  <si>
    <t xml:space="preserve">Installation électrique du chantier et groupe électrogène</t>
  </si>
  <si>
    <t xml:space="preserve">001-S859</t>
  </si>
  <si>
    <t xml:space="preserve">3.5</t>
  </si>
  <si>
    <t xml:space="preserve">DESCRIPTION DES TRAVAUX</t>
  </si>
  <si>
    <t xml:space="preserve">3.5 1 </t>
  </si>
  <si>
    <t xml:space="preserve">Rédaction transmission Plan de retrait d'amiante</t>
  </si>
  <si>
    <t xml:space="preserve">001-S861</t>
  </si>
  <si>
    <t xml:space="preserve">3.5 2 </t>
  </si>
  <si>
    <t xml:space="preserve">Stratégie de mesure d'empoussièrement</t>
  </si>
  <si>
    <t xml:space="preserve">001-S862</t>
  </si>
  <si>
    <t xml:space="preserve">3.5 3 </t>
  </si>
  <si>
    <t xml:space="preserve">Mesure d'empoussièrement dites de "1ère restitution"</t>
  </si>
  <si>
    <t xml:space="preserve">001-S625</t>
  </si>
  <si>
    <t xml:space="preserve">3.5 4 </t>
  </si>
  <si>
    <t xml:space="preserve">Programme analyse réglementaire</t>
  </si>
  <si>
    <t xml:space="preserve">001-S863</t>
  </si>
  <si>
    <t xml:space="preserve">3.5 5 </t>
  </si>
  <si>
    <t xml:space="preserve">Rapport de fin d'intervention</t>
  </si>
  <si>
    <t xml:space="preserve">001-S864</t>
  </si>
  <si>
    <t xml:space="preserve">3.5 6 </t>
  </si>
  <si>
    <t xml:space="preserve">Dépose de menuiserie extérieure avec mastic de vitrage amianté</t>
  </si>
  <si>
    <t xml:space="preserve">001-S867</t>
  </si>
  <si>
    <t xml:space="preserve">3.5 7 </t>
  </si>
  <si>
    <t xml:space="preserve">Dépose de dalle de sol + colle + ragréage amianté</t>
  </si>
  <si>
    <t xml:space="preserve">m²</t>
  </si>
  <si>
    <t xml:space="preserve">001-S869</t>
  </si>
  <si>
    <t xml:space="preserve">3.5 8 </t>
  </si>
  <si>
    <t xml:space="preserve">Dépose de conduit fibro-ciment amianté</t>
  </si>
  <si>
    <t xml:space="preserve">ml</t>
  </si>
  <si>
    <t xml:space="preserve">001-S866</t>
  </si>
  <si>
    <t xml:space="preserve">3.5 9 </t>
  </si>
  <si>
    <t xml:space="preserve">Gestion des déchets en ISDND (classe1 ou 2)</t>
  </si>
  <si>
    <t xml:space="preserve">001-S870</t>
  </si>
  <si>
    <t xml:space="preserve">3.5 10 </t>
  </si>
  <si>
    <t xml:space="preserve">Gestion des déchets en ISDD (classe1)</t>
  </si>
  <si>
    <t xml:space="preserve">001-S871</t>
  </si>
  <si>
    <t xml:space="preserve">3.5.1</t>
  </si>
  <si>
    <t xml:space="preserve">TRANCHE OPTIONNELLE</t>
  </si>
  <si>
    <t xml:space="preserve">CH5</t>
  </si>
  <si>
    <t xml:space="preserve">3.5.1 1 </t>
  </si>
  <si>
    <t xml:space="preserve">Dépose de gravats amianté</t>
  </si>
  <si>
    <t xml:space="preserve">m³</t>
  </si>
  <si>
    <t xml:space="preserve">001-L351</t>
  </si>
  <si>
    <t xml:space="preserve">3.5.1 2 </t>
  </si>
  <si>
    <t xml:space="preserve">Dépose de faïence avec colle amiantée</t>
  </si>
  <si>
    <t xml:space="preserve">001-S630</t>
  </si>
  <si>
    <t xml:space="preserve">3.5.1 3 </t>
  </si>
  <si>
    <t xml:space="preserve">Dépose de plinthe avec colle amiantée</t>
  </si>
  <si>
    <t xml:space="preserve">001-S631</t>
  </si>
  <si>
    <t xml:space="preserve">3.5.1 4 </t>
  </si>
  <si>
    <t xml:space="preserve">Dépose de faux plafond en dalle polystyrène  avec colle amiantée</t>
  </si>
  <si>
    <t xml:space="preserve">001-L356</t>
  </si>
  <si>
    <t xml:space="preserve">Total TRAVAUX DE RETRAIT DE MATERIAUX CONTENANT DE L'AMIANTE</t>
  </si>
  <si>
    <t xml:space="preserve">4</t>
  </si>
  <si>
    <t xml:space="preserve">CONFORTEMENT AVANT DEMOLITION</t>
  </si>
  <si>
    <t xml:space="preserve">4 1 </t>
  </si>
  <si>
    <t xml:space="preserve">Vérification des éléments de sécurité et renforcement existant</t>
  </si>
  <si>
    <t xml:space="preserve">001-D935</t>
  </si>
  <si>
    <t xml:space="preserve">4 2 </t>
  </si>
  <si>
    <t xml:space="preserve">Platelage bois CTBX 30 mm pour renforcement de plancher</t>
  </si>
  <si>
    <t xml:space="preserve">001-K853</t>
  </si>
  <si>
    <t xml:space="preserve">4 3 </t>
  </si>
  <si>
    <t xml:space="preserve">Garde-corps métallique</t>
  </si>
  <si>
    <t xml:space="preserve">001-K855</t>
  </si>
  <si>
    <t xml:space="preserve">4 4 </t>
  </si>
  <si>
    <t xml:space="preserve">Filet antichute</t>
  </si>
  <si>
    <t xml:space="preserve">001-K934</t>
  </si>
  <si>
    <t xml:space="preserve">4 5 </t>
  </si>
  <si>
    <t xml:space="preserve">Buton de renfort entre refend et façade</t>
  </si>
  <si>
    <t xml:space="preserve">001-K859</t>
  </si>
  <si>
    <t xml:space="preserve">4 6 </t>
  </si>
  <si>
    <t xml:space="preserve">Diagonal de renfort</t>
  </si>
  <si>
    <t xml:space="preserve">001-K858</t>
  </si>
  <si>
    <t xml:space="preserve">4 7 </t>
  </si>
  <si>
    <t xml:space="preserve">Étaiement métallique 4.50m</t>
  </si>
  <si>
    <t xml:space="preserve">001-K854</t>
  </si>
  <si>
    <t xml:space="preserve">4 8 </t>
  </si>
  <si>
    <t xml:space="preserve">Étaiement métallique 13m</t>
  </si>
  <si>
    <t xml:space="preserve">001-K856</t>
  </si>
  <si>
    <t xml:space="preserve">4 9 </t>
  </si>
  <si>
    <t xml:space="preserve">Étrésillon bois pour renforcement d'ouverture 0.85 x 1.10m de ht</t>
  </si>
  <si>
    <t xml:space="preserve">001-K852</t>
  </si>
  <si>
    <t xml:space="preserve">4 10 </t>
  </si>
  <si>
    <t xml:space="preserve">Étrésillon bois pour renforcement d'ouverture 0.85 x 1.35m de ht</t>
  </si>
  <si>
    <t xml:space="preserve">001-K860</t>
  </si>
  <si>
    <t xml:space="preserve">4 11 </t>
  </si>
  <si>
    <t xml:space="preserve">Étrésillon bois pour renforcement d'ouverture 0.90 x 1.60m de ht</t>
  </si>
  <si>
    <t xml:space="preserve">001-K861</t>
  </si>
  <si>
    <t xml:space="preserve">4 12 </t>
  </si>
  <si>
    <t xml:space="preserve">Étrésillon bois pour renforcement d'ouverture 0.90 x 1.95m de ht</t>
  </si>
  <si>
    <t xml:space="preserve">001-K862</t>
  </si>
  <si>
    <t xml:space="preserve">4 13 </t>
  </si>
  <si>
    <t xml:space="preserve">Étrésillon bois pour renforcement d'ouverture 0.93 x 2.20m de ht</t>
  </si>
  <si>
    <t xml:space="preserve">001-K863</t>
  </si>
  <si>
    <t xml:space="preserve">4 14 </t>
  </si>
  <si>
    <t xml:space="preserve">Étrésillon bois pour renforcement d'ouverture 1.40 x 2.20m de ht</t>
  </si>
  <si>
    <t xml:space="preserve">001-K933</t>
  </si>
  <si>
    <t xml:space="preserve">Total CONFORTEMENT AVANT DEMOLITION</t>
  </si>
  <si>
    <t xml:space="preserve">5</t>
  </si>
  <si>
    <t xml:space="preserve">CONFORTEMENT APRES DEMOLITION</t>
  </si>
  <si>
    <t xml:space="preserve">5 1 </t>
  </si>
  <si>
    <t xml:space="preserve">001-K965</t>
  </si>
  <si>
    <t xml:space="preserve">5 2 </t>
  </si>
  <si>
    <t xml:space="preserve">001-K966</t>
  </si>
  <si>
    <t xml:space="preserve">5 3 </t>
  </si>
  <si>
    <t xml:space="preserve">Étrésillon bois pour renforcement d'ouverture 0.90 x 1.10m de ht</t>
  </si>
  <si>
    <t xml:space="preserve">001-L051</t>
  </si>
  <si>
    <t xml:space="preserve">5 4 </t>
  </si>
  <si>
    <t xml:space="preserve">Étrésillon bois pour renforcement d'ouverture 0.90 x 1.35m de ht</t>
  </si>
  <si>
    <t xml:space="preserve">001-L054</t>
  </si>
  <si>
    <t xml:space="preserve">5 5 </t>
  </si>
  <si>
    <t xml:space="preserve">Étrésillon bois pour renforcement d'ouverture 0.90 x 1.80m de ht</t>
  </si>
  <si>
    <t xml:space="preserve">001-L052</t>
  </si>
  <si>
    <t xml:space="preserve">5 6 </t>
  </si>
  <si>
    <t xml:space="preserve">001-L053</t>
  </si>
  <si>
    <t xml:space="preserve">5 7 </t>
  </si>
  <si>
    <t xml:space="preserve">Étrésillon bois pour renforcement d'ouverture 0.90 x 2.50m de ht</t>
  </si>
  <si>
    <t xml:space="preserve">001-L057</t>
  </si>
  <si>
    <t xml:space="preserve">5 8 </t>
  </si>
  <si>
    <t xml:space="preserve">Étrésillon bois pour renforcement d'ouverture 0.93 x 2.30m de ht</t>
  </si>
  <si>
    <t xml:space="preserve">001-L059</t>
  </si>
  <si>
    <t xml:space="preserve">5 9 </t>
  </si>
  <si>
    <t xml:space="preserve">Étrésillon bois pour renforcement d'ouverture 1.00 x 2.60m de ht</t>
  </si>
  <si>
    <t xml:space="preserve">001-L060</t>
  </si>
  <si>
    <t xml:space="preserve">5 10 </t>
  </si>
  <si>
    <t xml:space="preserve">Étrésillon bois pour renforcement d'ouverture 1.10 x 1.85m de ht</t>
  </si>
  <si>
    <t xml:space="preserve">001-L062</t>
  </si>
  <si>
    <t xml:space="preserve">5 11 </t>
  </si>
  <si>
    <t xml:space="preserve">Étrésillon bois pour renforcement d'ouverture 1.25 x 1.85m de ht</t>
  </si>
  <si>
    <t xml:space="preserve">001-L063</t>
  </si>
  <si>
    <t xml:space="preserve">5 12 </t>
  </si>
  <si>
    <t xml:space="preserve">Étrésillon bois pour renforcement d'ouverture 1.20 x 2.00m de ht</t>
  </si>
  <si>
    <t xml:space="preserve">001-L064</t>
  </si>
  <si>
    <t xml:space="preserve">5 13 </t>
  </si>
  <si>
    <t xml:space="preserve">Étrésillon bois pour renforcement d'ouverture 1.25 x 2.20m de ht</t>
  </si>
  <si>
    <t xml:space="preserve">001-L065</t>
  </si>
  <si>
    <t xml:space="preserve">5 14 </t>
  </si>
  <si>
    <t xml:space="preserve">Étrésillon bois pour renforcement d'ouverture 1.25 x 2.40m de ht</t>
  </si>
  <si>
    <t xml:space="preserve">001-L066</t>
  </si>
  <si>
    <t xml:space="preserve">5 15 </t>
  </si>
  <si>
    <t xml:space="preserve">Étrésillon bois pour renforcement d'ouverture 1.25 x 2.50m de ht</t>
  </si>
  <si>
    <t xml:space="preserve">001-L067</t>
  </si>
  <si>
    <t xml:space="preserve">5 16 </t>
  </si>
  <si>
    <t xml:space="preserve">Étrésillon bois pour renforcement d'ouverture 1.25 x 2.75m de ht</t>
  </si>
  <si>
    <t xml:space="preserve">001-L068</t>
  </si>
  <si>
    <t xml:space="preserve">5 17 </t>
  </si>
  <si>
    <t xml:space="preserve">Étrésillon bois pour renforcement d'ouverture 1.25 x 3.00m de ht</t>
  </si>
  <si>
    <t xml:space="preserve">001-L069</t>
  </si>
  <si>
    <t xml:space="preserve">5 18 </t>
  </si>
  <si>
    <t xml:space="preserve">Étrésillon bois pour renforcement d'ouverture 1.25 x 3.30m de ht</t>
  </si>
  <si>
    <t xml:space="preserve">001-L070</t>
  </si>
  <si>
    <t xml:space="preserve">5 19 </t>
  </si>
  <si>
    <t xml:space="preserve">Étrésillon bois pour renforcement d'ouverture 1.30 x 1.90m de ht</t>
  </si>
  <si>
    <t xml:space="preserve">001-L071</t>
  </si>
  <si>
    <t xml:space="preserve">Total CONFORTEMENT APRES DEMOLITION</t>
  </si>
  <si>
    <t xml:space="preserve">6</t>
  </si>
  <si>
    <t xml:space="preserve">DEMOLITION</t>
  </si>
  <si>
    <t xml:space="preserve">DEM</t>
  </si>
  <si>
    <t xml:space="preserve">6.1</t>
  </si>
  <si>
    <t xml:space="preserve">ECHANTILLONNAGE</t>
  </si>
  <si>
    <t xml:space="preserve">6.1 1 </t>
  </si>
  <si>
    <t xml:space="preserve">Réalisation d'échantillonnage</t>
  </si>
  <si>
    <t xml:space="preserve">CFGE70</t>
  </si>
  <si>
    <t xml:space="preserve">6.2</t>
  </si>
  <si>
    <t xml:space="preserve">PREPARATION ET DEROULEMENT DES TRAVAUX DE DEPLOMBAGE</t>
  </si>
  <si>
    <t xml:space="preserve">6.2 1 </t>
  </si>
  <si>
    <t xml:space="preserve">Déchets, chargement et évacuation des traitements</t>
  </si>
  <si>
    <t xml:space="preserve">For</t>
  </si>
  <si>
    <t xml:space="preserve">001-O645</t>
  </si>
  <si>
    <t xml:space="preserve">6.3</t>
  </si>
  <si>
    <t xml:space="preserve">MISE AU PROPRE DES LOCAUX</t>
  </si>
  <si>
    <t xml:space="preserve">6.3 1 </t>
  </si>
  <si>
    <t xml:space="preserve">Évacuation de gravats, débris et matériaux calcinés</t>
  </si>
  <si>
    <t xml:space="preserve">001-D750</t>
  </si>
  <si>
    <t xml:space="preserve">6.4</t>
  </si>
  <si>
    <t xml:space="preserve">DECONSTRUCTION SELECTIVE</t>
  </si>
  <si>
    <t xml:space="preserve">6.4.1</t>
  </si>
  <si>
    <t xml:space="preserve">DEMOLITION D'OUVRAGE EN FACADE NORD DE L'ANNEXE</t>
  </si>
  <si>
    <t xml:space="preserve">6.4.1 1 </t>
  </si>
  <si>
    <t xml:space="preserve">Dépose soignée de couverture zinc à joint debout</t>
  </si>
  <si>
    <t xml:space="preserve">001-C914</t>
  </si>
  <si>
    <t xml:space="preserve">6.4.1 2 </t>
  </si>
  <si>
    <t xml:space="preserve">Dépose soignée de gouttière</t>
  </si>
  <si>
    <t xml:space="preserve">001-K844</t>
  </si>
  <si>
    <t xml:space="preserve">6.4.1 3 </t>
  </si>
  <si>
    <t xml:space="preserve">Dépose de descentes EP en zinc</t>
  </si>
  <si>
    <t xml:space="preserve">001-L129</t>
  </si>
  <si>
    <t xml:space="preserve">6.4.1 4 </t>
  </si>
  <si>
    <t xml:space="preserve">Dépose soignée de sous-face de couverture bois</t>
  </si>
  <si>
    <t xml:space="preserve">001-F958</t>
  </si>
  <si>
    <t xml:space="preserve">6.4.1 5 </t>
  </si>
  <si>
    <t xml:space="preserve">Dépose soignée de poutre bois 260 x 160 mm avec réemploie</t>
  </si>
  <si>
    <t xml:space="preserve">001-H192</t>
  </si>
  <si>
    <t xml:space="preserve">6.4.1 6 </t>
  </si>
  <si>
    <t xml:space="preserve">Dépose soignée de poteau métallique creux diamètre 170 mm - 3.00 m de ht avec réemploie</t>
  </si>
  <si>
    <t xml:space="preserve">001-K841</t>
  </si>
  <si>
    <t xml:space="preserve">6.4.1 7 </t>
  </si>
  <si>
    <t xml:space="preserve">Dépose soignée de garde-corps vitrée avec main courante métal pour réemploi</t>
  </si>
  <si>
    <t xml:space="preserve">001-N088</t>
  </si>
  <si>
    <t xml:space="preserve">6.4.1 8 </t>
  </si>
  <si>
    <t xml:space="preserve">Dépose soignée de main courante métal</t>
  </si>
  <si>
    <t xml:space="preserve">001-K842</t>
  </si>
  <si>
    <t xml:space="preserve">6.4.1 9 </t>
  </si>
  <si>
    <t xml:space="preserve">Démolition de revêtement enrobé</t>
  </si>
  <si>
    <t xml:space="preserve">001-J036</t>
  </si>
  <si>
    <t xml:space="preserve">6.4.1 10 </t>
  </si>
  <si>
    <t xml:space="preserve">Démolition de muret béton</t>
  </si>
  <si>
    <t xml:space="preserve">001-N196</t>
  </si>
  <si>
    <t xml:space="preserve">6.4.1 11 </t>
  </si>
  <si>
    <t xml:space="preserve">Démolition de semelle de fondation</t>
  </si>
  <si>
    <t xml:space="preserve">001-O521</t>
  </si>
  <si>
    <t xml:space="preserve">6.4.1 12 </t>
  </si>
  <si>
    <t xml:space="preserve">Dépose d'escalier béton extérieur</t>
  </si>
  <si>
    <t xml:space="preserve">001-D082</t>
  </si>
  <si>
    <t xml:space="preserve">6.4.2</t>
  </si>
  <si>
    <t xml:space="preserve">DEMOLITION DES BÂTIMENTS</t>
  </si>
  <si>
    <t xml:space="preserve">6.4.2 1 </t>
  </si>
  <si>
    <t xml:space="preserve">Dépose d'installation électrique</t>
  </si>
  <si>
    <t xml:space="preserve">001-N084</t>
  </si>
  <si>
    <t xml:space="preserve">6.4.2 2 </t>
  </si>
  <si>
    <t xml:space="preserve">Dépose des luminaires extérieurs sur entrée</t>
  </si>
  <si>
    <t xml:space="preserve">001-D076</t>
  </si>
  <si>
    <t xml:space="preserve">6.4.2 3 </t>
  </si>
  <si>
    <t xml:space="preserve">Dépose des luminaires intérieurs remarquables</t>
  </si>
  <si>
    <t xml:space="preserve">001-K930</t>
  </si>
  <si>
    <t xml:space="preserve">6.4.2 4 </t>
  </si>
  <si>
    <t xml:space="preserve">Dépose d'installation de chauffage</t>
  </si>
  <si>
    <t xml:space="preserve">001-N083</t>
  </si>
  <si>
    <t xml:space="preserve">6.4.2 5 </t>
  </si>
  <si>
    <t xml:space="preserve">Dépose radiateurs fontes</t>
  </si>
  <si>
    <t xml:space="preserve">001-F064</t>
  </si>
  <si>
    <t xml:space="preserve">6.4.2 6 </t>
  </si>
  <si>
    <t xml:space="preserve">Désinfection des éléments sanitaires</t>
  </si>
  <si>
    <t xml:space="preserve">001-N085</t>
  </si>
  <si>
    <t xml:space="preserve">6.4.2 7 </t>
  </si>
  <si>
    <t xml:space="preserve">Dépose des appareils sanitaires</t>
  </si>
  <si>
    <t xml:space="preserve">001-N086</t>
  </si>
  <si>
    <t xml:space="preserve">6.4.2 8 </t>
  </si>
  <si>
    <t xml:space="preserve">Évacuation et stockage de mobilier bois pour réemploi</t>
  </si>
  <si>
    <t xml:space="preserve">001-G054</t>
  </si>
  <si>
    <t xml:space="preserve">6.4.2 9 </t>
  </si>
  <si>
    <t xml:space="preserve">Évacuation et stockage de mobilier métallique pour réemploi</t>
  </si>
  <si>
    <t xml:space="preserve">001-K929</t>
  </si>
  <si>
    <t xml:space="preserve">6.4.2 10 </t>
  </si>
  <si>
    <t xml:space="preserve">Dépose de bloc-porte 1 vantail</t>
  </si>
  <si>
    <t xml:space="preserve">001-E767</t>
  </si>
  <si>
    <t xml:space="preserve">6.4.2 11 </t>
  </si>
  <si>
    <t xml:space="preserve">Dépose de bloc-porte 2 vantaux</t>
  </si>
  <si>
    <t xml:space="preserve">001-S696</t>
  </si>
  <si>
    <t xml:space="preserve">6.4.2 12 </t>
  </si>
  <si>
    <t xml:space="preserve">Dépose de châssis clârit intérieur</t>
  </si>
  <si>
    <t xml:space="preserve">001-S699</t>
  </si>
  <si>
    <t xml:space="preserve">6.4.2 13 </t>
  </si>
  <si>
    <t xml:space="preserve">Démolition de revêtement mural en carrelage</t>
  </si>
  <si>
    <t xml:space="preserve">001-D604</t>
  </si>
  <si>
    <t xml:space="preserve">6.4.2 14 </t>
  </si>
  <si>
    <t xml:space="preserve">Démolition de plafonds en lattis plâtre (bacula)</t>
  </si>
  <si>
    <t xml:space="preserve">001-N090</t>
  </si>
  <si>
    <t xml:space="preserve">6.4.2 15 </t>
  </si>
  <si>
    <t xml:space="preserve">Dépose d'escalier bois intérieur</t>
  </si>
  <si>
    <t xml:space="preserve">001-K857</t>
  </si>
  <si>
    <t xml:space="preserve">6.4.2 16 </t>
  </si>
  <si>
    <t xml:space="preserve">Dépose de SAS extérieures bois</t>
  </si>
  <si>
    <t xml:space="preserve">001-E765</t>
  </si>
  <si>
    <t xml:space="preserve">6.4.2 17 </t>
  </si>
  <si>
    <t xml:space="preserve">Dépose de SAS extérieures aluminium</t>
  </si>
  <si>
    <t xml:space="preserve">001-K843</t>
  </si>
  <si>
    <t xml:space="preserve">6.4.2 18 </t>
  </si>
  <si>
    <t xml:space="preserve">Dépose de porte de garage basculante</t>
  </si>
  <si>
    <t xml:space="preserve">001-L044</t>
  </si>
  <si>
    <t xml:space="preserve">6.4.2 19 </t>
  </si>
  <si>
    <t xml:space="preserve">Dépose de menuiserie extérieure bois</t>
  </si>
  <si>
    <t xml:space="preserve">001-O516</t>
  </si>
  <si>
    <t xml:space="preserve">6.4.2 20 </t>
  </si>
  <si>
    <t xml:space="preserve">Dépose de garde-corps en tableau de menuiserie</t>
  </si>
  <si>
    <t xml:space="preserve">001-L047</t>
  </si>
  <si>
    <t xml:space="preserve">6.4.2 21 </t>
  </si>
  <si>
    <t xml:space="preserve">Dépose de volets battants extérieurs bois</t>
  </si>
  <si>
    <t xml:space="preserve">001-K927</t>
  </si>
  <si>
    <t xml:space="preserve">6.4.2 22 </t>
  </si>
  <si>
    <t xml:space="preserve">Dépose de volet roulant aluminium y/c coffre</t>
  </si>
  <si>
    <t xml:space="preserve">001-N089</t>
  </si>
  <si>
    <t xml:space="preserve">6.4.2 23 </t>
  </si>
  <si>
    <t xml:space="preserve">Dépose de store extérieur y/c coffre</t>
  </si>
  <si>
    <t xml:space="preserve">001-K840</t>
  </si>
  <si>
    <t xml:space="preserve">6.4.2 24 </t>
  </si>
  <si>
    <t xml:space="preserve">Dépose de descentes EP en PVC</t>
  </si>
  <si>
    <t xml:space="preserve">001-L046</t>
  </si>
  <si>
    <t xml:space="preserve">6.4.2 25 </t>
  </si>
  <si>
    <t xml:space="preserve">Dépose de descentes EP en cuivre pour réemploi</t>
  </si>
  <si>
    <t xml:space="preserve">001-D287</t>
  </si>
  <si>
    <t xml:space="preserve">6.4.2 26 </t>
  </si>
  <si>
    <t xml:space="preserve">Dépose d’arêtier en cuivre pour réemploi</t>
  </si>
  <si>
    <t xml:space="preserve">001-K971</t>
  </si>
  <si>
    <t xml:space="preserve">6.4.2 27 </t>
  </si>
  <si>
    <t xml:space="preserve">Dépose de noue en cuivre pour réemploi</t>
  </si>
  <si>
    <t xml:space="preserve">001-K981</t>
  </si>
  <si>
    <t xml:space="preserve">6.4.2 28 </t>
  </si>
  <si>
    <t xml:space="preserve">Dépose de faîtage en cuivre pour réemploi</t>
  </si>
  <si>
    <t xml:space="preserve">001-K973</t>
  </si>
  <si>
    <t xml:space="preserve">6.4.2 29 </t>
  </si>
  <si>
    <t xml:space="preserve">Dépose de gouttière en cuivre pour réemploi</t>
  </si>
  <si>
    <t xml:space="preserve">001-K979</t>
  </si>
  <si>
    <t xml:space="preserve">6.4.2 30 </t>
  </si>
  <si>
    <t xml:space="preserve">Dépose de gouttière</t>
  </si>
  <si>
    <t xml:space="preserve">001-K980</t>
  </si>
  <si>
    <t xml:space="preserve">6.4.2 31 </t>
  </si>
  <si>
    <t xml:space="preserve">Dépose de couverture zinc à joint debout</t>
  </si>
  <si>
    <t xml:space="preserve">001-K851</t>
  </si>
  <si>
    <t xml:space="preserve">6.4.2 32 </t>
  </si>
  <si>
    <t xml:space="preserve">Démolition de gaine de cheminée et boisseau</t>
  </si>
  <si>
    <t xml:space="preserve">001-F996</t>
  </si>
  <si>
    <t xml:space="preserve">6.4.2 33 </t>
  </si>
  <si>
    <t xml:space="preserve">Démolition de parois béton, pierre, brique et mâchefer</t>
  </si>
  <si>
    <t xml:space="preserve">001-N223</t>
  </si>
  <si>
    <t xml:space="preserve">6.4.2 34 </t>
  </si>
  <si>
    <t xml:space="preserve">Arasement de murs en pierre</t>
  </si>
  <si>
    <t xml:space="preserve">001-F967</t>
  </si>
  <si>
    <t xml:space="preserve">6.4.2 35 </t>
  </si>
  <si>
    <t xml:space="preserve">Démolition de cloison de toute nature avec peinture contenant du plomb</t>
  </si>
  <si>
    <t xml:space="preserve">001-T034</t>
  </si>
  <si>
    <t xml:space="preserve">6.4.2 36 </t>
  </si>
  <si>
    <t xml:space="preserve">Dépose d'habillage d'embrasure bois peint intérieure dans refend avec peinture au plomb</t>
  </si>
  <si>
    <t xml:space="preserve">001-L088</t>
  </si>
  <si>
    <t xml:space="preserve">6.4.2 37 </t>
  </si>
  <si>
    <t xml:space="preserve">Dépose d'habillage d'embrasure intérieure bois dans façade avec peinture au plomb</t>
  </si>
  <si>
    <t xml:space="preserve">001-L087</t>
  </si>
  <si>
    <t xml:space="preserve">6.4.2 38 </t>
  </si>
  <si>
    <t xml:space="preserve">Dépose de volets battants intérieurs bois avec peinture au plomb</t>
  </si>
  <si>
    <t xml:space="preserve">001-K928</t>
  </si>
  <si>
    <t xml:space="preserve">6.4.2 39 </t>
  </si>
  <si>
    <t xml:space="preserve">Dépose plinthes en bois avec peinture au plomb (intérieur)</t>
  </si>
  <si>
    <t xml:space="preserve">001-O648</t>
  </si>
  <si>
    <t xml:space="preserve">6.4.2 40 </t>
  </si>
  <si>
    <t xml:space="preserve">Dépose de caisson bois avec grille métallique avec peinture contenant du plomb (intérieur)</t>
  </si>
  <si>
    <t xml:space="preserve">001-K850</t>
  </si>
  <si>
    <t xml:space="preserve">6.5</t>
  </si>
  <si>
    <t xml:space="preserve">DEMOLITIONS EXTERIEURES</t>
  </si>
  <si>
    <t xml:space="preserve">6.5 1 </t>
  </si>
  <si>
    <t xml:space="preserve">Dépose de portillon métallique</t>
  </si>
  <si>
    <t xml:space="preserve">001-K846</t>
  </si>
  <si>
    <t xml:space="preserve">6.5 2 </t>
  </si>
  <si>
    <t xml:space="preserve">Dépose de pavés pour réemplois</t>
  </si>
  <si>
    <t xml:space="preserve">001-F939</t>
  </si>
  <si>
    <t xml:space="preserve">6.5 3 </t>
  </si>
  <si>
    <t xml:space="preserve">Dépose de bordure ciment pour réemploie</t>
  </si>
  <si>
    <t xml:space="preserve">001-G026</t>
  </si>
  <si>
    <t xml:space="preserve">6.5 4 </t>
  </si>
  <si>
    <t xml:space="preserve">Dépose de jardinière en béton pour réemploie</t>
  </si>
  <si>
    <t xml:space="preserve">001-L127</t>
  </si>
  <si>
    <t xml:space="preserve">Total DEMOLITION</t>
  </si>
  <si>
    <t xml:space="preserve">TOTHT</t>
  </si>
  <si>
    <t xml:space="preserve">Montant HT Tranche Ferme</t>
  </si>
  <si>
    <t xml:space="preserve">Montant HT Tranche Optionnelle</t>
  </si>
  <si>
    <t xml:space="preserve">Montant HT GLOBAL</t>
  </si>
  <si>
    <t xml:space="preserve">TVA</t>
  </si>
  <si>
    <t xml:space="preserve">Montant TTC Tranche Ferme</t>
  </si>
  <si>
    <t xml:space="preserve">Montant TTC Tranche Optionnelle</t>
  </si>
  <si>
    <t xml:space="preserve">Montant TTC GLOBAL</t>
  </si>
  <si>
    <t xml:space="preserve">TOTTTC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</si>
</sst>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\ ##0;\-#,##0;;"/>
    <numFmt numFmtId="167" formatCode="#,##0.00;\-#,##0.00;;"/>
    <numFmt numFmtId="168" formatCode="#,##0.000;\-#,##0.000;;"/>
    <numFmt numFmtId="169" formatCode="#,##0.00_ ;\-#,##0.00\ "/>
    <numFmt numFmtId="170" formatCode="General"/>
  </numFmts>
  <fonts count="2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1"/>
      <charset val="1"/>
    </font>
    <font>
      <b val="true"/>
      <sz val="9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color rgb="FFFF0000"/>
      <name val="Arial"/>
      <family val="1"/>
      <charset val="1"/>
    </font>
    <font>
      <sz val="10"/>
      <color rgb="FF000000"/>
      <name val="Arial Rounded MT Bold"/>
      <family val="1"/>
      <charset val="1"/>
    </font>
    <font>
      <sz val="11"/>
      <color rgb="FF000000"/>
      <name val="Arial"/>
      <family val="1"/>
      <charset val="1"/>
    </font>
    <font>
      <i val="true"/>
      <sz val="10"/>
      <color rgb="FFFF0000"/>
      <name val="Arial"/>
      <family val="1"/>
      <charset val="1"/>
    </font>
    <font>
      <sz val="9"/>
      <color rgb="FFFF0000"/>
      <name val="Arial Narrow"/>
      <family val="1"/>
      <charset val="1"/>
    </font>
    <font>
      <sz val="9"/>
      <color rgb="FF000000"/>
      <name val="Arial Rounded MT Bold"/>
      <family val="1"/>
      <charset val="1"/>
    </font>
    <font>
      <b val="true"/>
      <u val="single"/>
      <sz val="10"/>
      <color rgb="FF00000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8"/>
      <color rgb="FF000000"/>
      <name val="Arial Narrow"/>
      <family val="1"/>
      <charset val="1"/>
    </font>
    <font>
      <b val="true"/>
      <sz val="8"/>
      <color rgb="FF000000"/>
      <name val="Arial Narrow"/>
      <family val="1"/>
      <charset val="1"/>
    </font>
    <font>
      <sz val="7"/>
      <color rgb="FF000000"/>
      <name val="Arial"/>
      <family val="1"/>
      <charset val="1"/>
    </font>
    <font>
      <i val="true"/>
      <sz val="8"/>
      <color rgb="FFFF0000"/>
      <name val="Arial"/>
      <family val="1"/>
      <charset val="1"/>
    </font>
    <font>
      <b val="true"/>
      <sz val="12"/>
      <color rgb="FF000000"/>
      <name val="MS Shell Dlg"/>
      <family val="0"/>
    </font>
    <font>
      <sz val="8"/>
      <color rgb="FF000000"/>
      <name val="MS Shell Dlg"/>
      <family val="0"/>
    </font>
    <font>
      <sz val="12"/>
      <color rgb="FF000000"/>
      <name val="MS Shell Dlg"/>
      <family val="0"/>
    </font>
    <font>
      <u val="single"/>
      <sz val="8"/>
      <color rgb="FF000000"/>
      <name val="MS Shell Dlg"/>
      <family val="0"/>
    </font>
    <font>
      <b val="true"/>
      <sz val="11"/>
      <color theme="1"/>
      <name val="Calibri"/>
      <family val="1"/>
      <charset val="1"/>
    </font>
    <font>
      <b val="true"/>
      <sz val="10"/>
      <color theme="1"/>
      <name val="Arial"/>
      <family val="1"/>
      <charset val="1"/>
    </font>
    <font>
      <b val="true"/>
      <sz val="11"/>
      <color theme="1"/>
      <name val="Calibri"/>
      <family val="2"/>
      <charset val="1"/>
    </font>
    <font>
      <i val="true"/>
      <sz val="11"/>
      <color rgb="FFFFFFFF"/>
      <name val="Calibri"/>
      <family val="2"/>
      <charset val="1"/>
    </font>
    <font>
      <i val="true"/>
      <sz val="11"/>
      <color theme="1"/>
      <name val="Calibri"/>
      <family val="2"/>
      <charset val="1"/>
    </font>
    <font>
      <sz val="11"/>
      <color rgb="FFFFFFFF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8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hair"/>
      <top style="thin"/>
      <bottom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hair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hair"/>
      <right style="thin"/>
      <top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hair"/>
      <top/>
      <bottom style="thin"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/>
      <right/>
      <top style="thin"/>
      <bottom/>
      <diagonal/>
    </border>
  </borders>
  <cellStyleXfs count="6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6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5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7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14" fillId="2" borderId="8" xfId="63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9" xfId="4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14" fillId="0" borderId="8" xfId="63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9" xfId="28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0" fillId="0" borderId="10" xfId="0" applyFont="false" applyBorder="true" applyAlignment="true" applyProtection="true">
      <alignment horizontal="right" vertical="top" textRotation="0" wrapText="false" indent="0" shrinkToFit="false"/>
      <protection locked="false" hidden="false"/>
    </xf>
    <xf numFmtId="167" fontId="0" fillId="0" borderId="10" xfId="0" applyFont="false" applyBorder="true" applyAlignment="true" applyProtection="true">
      <alignment horizontal="right" vertical="top" textRotation="0" wrapText="false" indent="0" shrinkToFit="false"/>
      <protection locked="false" hidden="false"/>
    </xf>
    <xf numFmtId="167" fontId="0" fillId="0" borderId="11" xfId="0" applyFont="false" applyBorder="true" applyAlignment="true" applyProtection="true">
      <alignment horizontal="right" vertical="top" textRotation="0" wrapText="false" indent="0" shrinkToFit="false"/>
      <protection locked="false" hidden="false"/>
    </xf>
    <xf numFmtId="165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4" fillId="0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14" fillId="0" borderId="8" xfId="4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9" xfId="4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0" fillId="0" borderId="13" xfId="0" applyFont="fals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13" fillId="0" borderId="9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9" xfId="47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0" fillId="0" borderId="10" xfId="0" applyFont="false" applyBorder="true" applyAlignment="true" applyProtection="true">
      <alignment horizontal="right" vertical="top" textRotation="0" wrapText="false" indent="0" shrinkToFit="false"/>
      <protection locked="false" hidden="false"/>
    </xf>
    <xf numFmtId="164" fontId="24" fillId="0" borderId="1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5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6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7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2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6" fontId="26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70" fontId="2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6" fontId="28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7" fontId="23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5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rtDescriptif" xfId="20"/>
    <cellStyle name="ArtLibelleCond" xfId="21"/>
    <cellStyle name="ArtNote1" xfId="22"/>
    <cellStyle name="ArtNote2" xfId="23"/>
    <cellStyle name="ArtNote3" xfId="24"/>
    <cellStyle name="ArtNote4" xfId="25"/>
    <cellStyle name="ArtNote5" xfId="26"/>
    <cellStyle name="ArtQuantite" xfId="27"/>
    <cellStyle name="ArtTitre" xfId="28"/>
    <cellStyle name="ChapDescriptif0" xfId="29"/>
    <cellStyle name="ChapDescriptif1" xfId="30"/>
    <cellStyle name="ChapDescriptif2" xfId="31"/>
    <cellStyle name="ChapDescriptif3" xfId="32"/>
    <cellStyle name="ChapDescriptif4" xfId="33"/>
    <cellStyle name="ChapNote0" xfId="34"/>
    <cellStyle name="ChapNote1" xfId="35"/>
    <cellStyle name="ChapNote2" xfId="36"/>
    <cellStyle name="ChapNote3" xfId="37"/>
    <cellStyle name="ChapNote4" xfId="38"/>
    <cellStyle name="ChapRecap0" xfId="39"/>
    <cellStyle name="ChapRecap1" xfId="40"/>
    <cellStyle name="ChapRecap2" xfId="41"/>
    <cellStyle name="ChapRecap3" xfId="42"/>
    <cellStyle name="ChapRecap4" xfId="43"/>
    <cellStyle name="ChapTitre0" xfId="44"/>
    <cellStyle name="ChapTitre1" xfId="45"/>
    <cellStyle name="ChapTitre2" xfId="46"/>
    <cellStyle name="ChapTitre3" xfId="47"/>
    <cellStyle name="ChapTitre4" xfId="48"/>
    <cellStyle name="DQLocQuantNonLoc" xfId="49"/>
    <cellStyle name="DQLocRefClass" xfId="50"/>
    <cellStyle name="DQLocStruct" xfId="51"/>
    <cellStyle name="DQMinutes" xfId="52"/>
    <cellStyle name="LocGen" xfId="53"/>
    <cellStyle name="LocLit" xfId="54"/>
    <cellStyle name="LocRefClass" xfId="55"/>
    <cellStyle name="LocSignetRep" xfId="56"/>
    <cellStyle name="LocStrRecap0" xfId="57"/>
    <cellStyle name="LocStrRecap1" xfId="58"/>
    <cellStyle name="LocStrTexte0" xfId="59"/>
    <cellStyle name="LocStrTexte1" xfId="60"/>
    <cellStyle name="LocStruct" xfId="61"/>
    <cellStyle name="LocTitre" xfId="62"/>
    <cellStyle name="Numerotation" xfId="6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576000</xdr:colOff>
      <xdr:row>2</xdr:row>
      <xdr:rowOff>169920</xdr:rowOff>
    </xdr:from>
    <xdr:to>
      <xdr:col>0</xdr:col>
      <xdr:colOff>6083640</xdr:colOff>
      <xdr:row>11</xdr:row>
      <xdr:rowOff>26640</xdr:rowOff>
    </xdr:to>
    <xdr:sp>
      <xdr:nvSpPr>
        <xdr:cNvPr id="0" name="Forme1"/>
        <xdr:cNvSpPr/>
      </xdr:nvSpPr>
      <xdr:spPr>
        <a:xfrm>
          <a:off x="576000" y="550800"/>
          <a:ext cx="5507640" cy="1571400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0" rIns="0" tIns="0" bIns="0" anchor="t">
          <a:noAutofit/>
        </a:bodyPr>
        <a:p>
          <a:pPr algn="ctr">
            <a:lnSpc>
              <a:spcPct val="100000"/>
            </a:lnSpc>
          </a:pP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fr-FR" sz="1200" spc="-1" strike="noStrike">
              <a:solidFill>
                <a:srgbClr val="000000"/>
              </a:solidFill>
              <a:latin typeface="MS Shell Dlg"/>
            </a:rPr>
            <a:t>SGAMI SUD-EST</a:t>
          </a: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fr-FR" sz="1200" spc="-1" strike="noStrike">
              <a:solidFill>
                <a:srgbClr val="000000"/>
              </a:solidFill>
              <a:latin typeface="MS Shell Dlg"/>
            </a:rPr>
            <a:t>215 Rue André Philip</a:t>
          </a: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fr-FR" sz="1200" spc="-1" strike="noStrike">
              <a:solidFill>
                <a:srgbClr val="000000"/>
              </a:solidFill>
              <a:latin typeface="MS Shell Dlg"/>
            </a:rPr>
            <a:t>69421 LYON CEDEX  3</a:t>
          </a:r>
          <a:endParaRPr b="0" lang="fr-F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576000</xdr:colOff>
      <xdr:row>11</xdr:row>
      <xdr:rowOff>188640</xdr:rowOff>
    </xdr:from>
    <xdr:to>
      <xdr:col>0</xdr:col>
      <xdr:colOff>6083640</xdr:colOff>
      <xdr:row>25</xdr:row>
      <xdr:rowOff>48600</xdr:rowOff>
    </xdr:to>
    <xdr:sp>
      <xdr:nvSpPr>
        <xdr:cNvPr id="1" name="Forme2"/>
        <xdr:cNvSpPr/>
      </xdr:nvSpPr>
      <xdr:spPr>
        <a:xfrm>
          <a:off x="576000" y="2284200"/>
          <a:ext cx="5507640" cy="2526840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0" rIns="0" tIns="0" bIns="0" anchor="t">
          <a:noAutofit/>
        </a:bodyPr>
        <a:p>
          <a:pPr algn="ctr"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fr-FR" sz="1200" spc="-1" strike="noStrike">
              <a:solidFill>
                <a:srgbClr val="000000"/>
              </a:solidFill>
              <a:latin typeface="MS Shell Dlg"/>
            </a:rPr>
            <a:t>Sous-Préfecture de Saint-Julien-en-Genevois</a:t>
          </a: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fr-FR" sz="1200" spc="-1" strike="noStrike">
              <a:solidFill>
                <a:srgbClr val="000000"/>
              </a:solidFill>
              <a:latin typeface="MS Shell Dlg"/>
            </a:rPr>
            <a:t>4 avenue de Genève</a:t>
          </a: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fr-FR" sz="1200" spc="-1" strike="noStrike">
              <a:solidFill>
                <a:srgbClr val="000000"/>
              </a:solidFill>
              <a:latin typeface="MS Shell Dlg"/>
            </a:rPr>
            <a:t>74160 SAINT-JULIEN-EN-GENEVOIS</a:t>
          </a:r>
          <a:endParaRPr b="0" lang="fr-F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576000</xdr:colOff>
      <xdr:row>25</xdr:row>
      <xdr:rowOff>129960</xdr:rowOff>
    </xdr:from>
    <xdr:to>
      <xdr:col>0</xdr:col>
      <xdr:colOff>6083640</xdr:colOff>
      <xdr:row>28</xdr:row>
      <xdr:rowOff>157680</xdr:rowOff>
    </xdr:to>
    <xdr:sp>
      <xdr:nvSpPr>
        <xdr:cNvPr id="2" name="Forme3"/>
        <xdr:cNvSpPr/>
      </xdr:nvSpPr>
      <xdr:spPr>
        <a:xfrm>
          <a:off x="576000" y="4892400"/>
          <a:ext cx="5507640" cy="599400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0" rIns="0" tIns="0" bIns="0" anchor="t">
          <a:noAutofit/>
        </a:bodyPr>
        <a:p>
          <a:pPr algn="ctr">
            <a:lnSpc>
              <a:spcPct val="100000"/>
            </a:lnSpc>
          </a:pP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lang="fr-FR" sz="1200" spc="-1" strike="noStrike">
              <a:solidFill>
                <a:srgbClr val="000000"/>
              </a:solidFill>
              <a:latin typeface="MS Shell Dlg"/>
            </a:rPr>
            <a:t>DCE - 25 Février 2026</a:t>
          </a: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fr-FR" sz="1200" spc="-1" strike="noStrike">
              <a:solidFill>
                <a:srgbClr val="000000"/>
              </a:solidFill>
              <a:latin typeface="MS Shell Dlg"/>
            </a:rPr>
            <a:t>DECOMPOSITION DU PRIX GLOBAL ET FORFAITAIRE</a:t>
          </a: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fr-F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576000</xdr:colOff>
      <xdr:row>29</xdr:row>
      <xdr:rowOff>32040</xdr:rowOff>
    </xdr:from>
    <xdr:to>
      <xdr:col>0</xdr:col>
      <xdr:colOff>6083640</xdr:colOff>
      <xdr:row>45</xdr:row>
      <xdr:rowOff>77760</xdr:rowOff>
    </xdr:to>
    <xdr:sp>
      <xdr:nvSpPr>
        <xdr:cNvPr id="3" name="Forme4"/>
        <xdr:cNvSpPr/>
      </xdr:nvSpPr>
      <xdr:spPr>
        <a:xfrm>
          <a:off x="576000" y="5556600"/>
          <a:ext cx="5507640" cy="3093840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0" rIns="0" tIns="0" bIns="0" anchor="t">
          <a:noAutofit/>
        </a:bodyPr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 u="sng">
              <a:solidFill>
                <a:srgbClr val="000000"/>
              </a:solidFill>
              <a:uFillTx/>
              <a:latin typeface="MS Shell Dlg"/>
            </a:rPr>
            <a:t>ARCHITECTE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               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MEGARD ARCHITECTES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La Côte Buellard, Montaplan 01400 CHATILLON SUR CHALARONNE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Tel : 04 74 55 10 23 Email : contact@megardarchitectes.fr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 u="sng">
              <a:solidFill>
                <a:srgbClr val="000000"/>
              </a:solidFill>
              <a:uFillTx/>
              <a:latin typeface="MS Shell Dlg"/>
            </a:rPr>
            <a:t>ARCHITECTE DU PATRIMOINE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               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Virginie Ravoux-Imbert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10 Place de l'Église 69570 DARDILLY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Email : vri.architectedupatrimoine@gmail.com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 u="sng">
              <a:solidFill>
                <a:srgbClr val="000000"/>
              </a:solidFill>
              <a:uFillTx/>
              <a:latin typeface="MS Shell Dlg"/>
            </a:rPr>
            <a:t>ECONOMISTE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GLOBECO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118 Avenue Général Leclerc 38200 VIENNE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Tel : 04 74 20 46 26 Email : ludovic.danger@globeco-web.com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 u="sng">
              <a:solidFill>
                <a:srgbClr val="000000"/>
              </a:solidFill>
              <a:uFillTx/>
              <a:latin typeface="MS Shell Dlg"/>
            </a:rPr>
            <a:t>BE FLUIDES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                              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BETICS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Parc du Châter 69340 FRANCHEVILLE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Tel : 04 78 59 25 69 Email : be@betics.fr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 u="sng">
              <a:solidFill>
                <a:srgbClr val="000000"/>
              </a:solidFill>
              <a:uFillTx/>
              <a:latin typeface="MS Shell Dlg"/>
            </a:rPr>
            <a:t>BE STRUCTURES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                              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ADIS INGENIERIE                                                                                   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104 Avenue Pierre Dumond 69290 CRAPONNE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Tel : 04 78 57 12 54 Email : agence@be-adis.fr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 u="sng">
              <a:solidFill>
                <a:srgbClr val="000000"/>
              </a:solidFill>
              <a:uFillTx/>
              <a:latin typeface="MS Shell Dlg"/>
            </a:rPr>
            <a:t>BE ACOUSTIQUE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                              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SALTO INGENIERIE                                                                                                                                                                                                             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13 bis rue du commandant Fayolle 63510 AULNAT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 </a:t>
          </a: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Tel : 04 73 28 33 67 Email : contact@salto-ingenierie.com     </a:t>
          </a:r>
          <a:endParaRPr b="0" lang="fr-FR" sz="8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576000</xdr:colOff>
      <xdr:row>45</xdr:row>
      <xdr:rowOff>143280</xdr:rowOff>
    </xdr:from>
    <xdr:to>
      <xdr:col>0</xdr:col>
      <xdr:colOff>6083640</xdr:colOff>
      <xdr:row>47</xdr:row>
      <xdr:rowOff>118440</xdr:rowOff>
    </xdr:to>
    <xdr:sp>
      <xdr:nvSpPr>
        <xdr:cNvPr id="4" name="Forme5"/>
        <xdr:cNvSpPr/>
      </xdr:nvSpPr>
      <xdr:spPr>
        <a:xfrm>
          <a:off x="576000" y="8715960"/>
          <a:ext cx="5507640" cy="356040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0" rIns="0" tIns="0" bIns="0" anchor="t">
          <a:noAutofit/>
        </a:bodyPr>
        <a:p>
          <a:pPr algn="ctr"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fr-FR" sz="1200" spc="-1" strike="noStrike">
              <a:solidFill>
                <a:srgbClr val="000000"/>
              </a:solidFill>
              <a:latin typeface="MS Shell Dlg"/>
            </a:rPr>
            <a:t>. DEMOLITION / DESAMIANTAGE / DEPLOMBAGE </a:t>
          </a:r>
          <a:endParaRPr b="0" lang="fr-F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4860000</xdr:colOff>
      <xdr:row>29</xdr:row>
      <xdr:rowOff>80640</xdr:rowOff>
    </xdr:from>
    <xdr:to>
      <xdr:col>0</xdr:col>
      <xdr:colOff>5291640</xdr:colOff>
      <xdr:row>31</xdr:row>
      <xdr:rowOff>136800</xdr:rowOff>
    </xdr:to>
    <xdr:pic>
      <xdr:nvPicPr>
        <xdr:cNvPr id="5" name="Forme6" descr=""/>
        <xdr:cNvPicPr/>
      </xdr:nvPicPr>
      <xdr:blipFill>
        <a:blip r:embed="rId1"/>
        <a:stretch/>
      </xdr:blipFill>
      <xdr:spPr>
        <a:xfrm>
          <a:off x="4860000" y="5605200"/>
          <a:ext cx="431640" cy="437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4752000</xdr:colOff>
      <xdr:row>34</xdr:row>
      <xdr:rowOff>116280</xdr:rowOff>
    </xdr:from>
    <xdr:to>
      <xdr:col>0</xdr:col>
      <xdr:colOff>5399640</xdr:colOff>
      <xdr:row>36</xdr:row>
      <xdr:rowOff>107640</xdr:rowOff>
    </xdr:to>
    <xdr:pic>
      <xdr:nvPicPr>
        <xdr:cNvPr id="6" name="Forme7" descr=""/>
        <xdr:cNvPicPr/>
      </xdr:nvPicPr>
      <xdr:blipFill>
        <a:blip r:embed="rId2"/>
        <a:stretch/>
      </xdr:blipFill>
      <xdr:spPr>
        <a:xfrm>
          <a:off x="4752000" y="6593400"/>
          <a:ext cx="647640" cy="3722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4716000</xdr:colOff>
      <xdr:row>37</xdr:row>
      <xdr:rowOff>79560</xdr:rowOff>
    </xdr:from>
    <xdr:to>
      <xdr:col>0</xdr:col>
      <xdr:colOff>5471640</xdr:colOff>
      <xdr:row>38</xdr:row>
      <xdr:rowOff>147960</xdr:rowOff>
    </xdr:to>
    <xdr:pic>
      <xdr:nvPicPr>
        <xdr:cNvPr id="7" name="Forme8" descr=""/>
        <xdr:cNvPicPr/>
      </xdr:nvPicPr>
      <xdr:blipFill>
        <a:blip r:embed="rId3"/>
        <a:stretch/>
      </xdr:blipFill>
      <xdr:spPr>
        <a:xfrm>
          <a:off x="4716000" y="7128000"/>
          <a:ext cx="755640" cy="2588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4680000</xdr:colOff>
      <xdr:row>39</xdr:row>
      <xdr:rowOff>136080</xdr:rowOff>
    </xdr:from>
    <xdr:to>
      <xdr:col>0</xdr:col>
      <xdr:colOff>5471640</xdr:colOff>
      <xdr:row>41</xdr:row>
      <xdr:rowOff>95040</xdr:rowOff>
    </xdr:to>
    <xdr:pic>
      <xdr:nvPicPr>
        <xdr:cNvPr id="8" name="Forme9" descr=""/>
        <xdr:cNvPicPr/>
      </xdr:nvPicPr>
      <xdr:blipFill>
        <a:blip r:embed="rId4"/>
        <a:stretch/>
      </xdr:blipFill>
      <xdr:spPr>
        <a:xfrm>
          <a:off x="4680000" y="7565760"/>
          <a:ext cx="791640" cy="3398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4752000</xdr:colOff>
      <xdr:row>42</xdr:row>
      <xdr:rowOff>18000</xdr:rowOff>
    </xdr:from>
    <xdr:to>
      <xdr:col>0</xdr:col>
      <xdr:colOff>5435640</xdr:colOff>
      <xdr:row>44</xdr:row>
      <xdr:rowOff>90360</xdr:rowOff>
    </xdr:to>
    <xdr:pic>
      <xdr:nvPicPr>
        <xdr:cNvPr id="9" name="Forme11" descr=""/>
        <xdr:cNvPicPr/>
      </xdr:nvPicPr>
      <xdr:blipFill>
        <a:blip r:embed="rId5"/>
        <a:stretch/>
      </xdr:blipFill>
      <xdr:spPr>
        <a:xfrm>
          <a:off x="4752000" y="8019000"/>
          <a:ext cx="683640" cy="4532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1728000</xdr:colOff>
      <xdr:row>15</xdr:row>
      <xdr:rowOff>26280</xdr:rowOff>
    </xdr:from>
    <xdr:to>
      <xdr:col>0</xdr:col>
      <xdr:colOff>4931640</xdr:colOff>
      <xdr:row>24</xdr:row>
      <xdr:rowOff>174600</xdr:rowOff>
    </xdr:to>
    <xdr:pic>
      <xdr:nvPicPr>
        <xdr:cNvPr id="10" name="Forme12" descr=""/>
        <xdr:cNvPicPr/>
      </xdr:nvPicPr>
      <xdr:blipFill>
        <a:blip r:embed="rId6"/>
        <a:stretch/>
      </xdr:blipFill>
      <xdr:spPr>
        <a:xfrm>
          <a:off x="1728000" y="2883960"/>
          <a:ext cx="3203640" cy="18626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2592000</xdr:colOff>
      <xdr:row>3</xdr:row>
      <xdr:rowOff>157680</xdr:rowOff>
    </xdr:from>
    <xdr:to>
      <xdr:col>0</xdr:col>
      <xdr:colOff>4067640</xdr:colOff>
      <xdr:row>6</xdr:row>
      <xdr:rowOff>153000</xdr:rowOff>
    </xdr:to>
    <xdr:pic>
      <xdr:nvPicPr>
        <xdr:cNvPr id="11" name="Forme13" descr=""/>
        <xdr:cNvPicPr/>
      </xdr:nvPicPr>
      <xdr:blipFill>
        <a:blip r:embed="rId7"/>
        <a:stretch/>
      </xdr:blipFill>
      <xdr:spPr>
        <a:xfrm>
          <a:off x="2592000" y="729360"/>
          <a:ext cx="1475640" cy="5666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0.71484375" defaultRowHeight="15" zeroHeight="false" outlineLevelRow="0" outlineLevelCol="0"/>
  <cols>
    <col collapsed="false" customWidth="true" hidden="false" outlineLevel="0" max="1" min="1" style="0" width="111.71"/>
  </cols>
  <sheetData/>
  <printOptions headings="false" gridLines="false" gridLinesSet="true" horizontalCentered="true" verticalCentered="false"/>
  <pageMargins left="0.0597222222222222" right="0.0597222222222222" top="0.0597222222222222" bottom="0.059722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Z1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C152" activePane="bottomRight" state="frozen"/>
      <selection pane="topLeft" activeCell="A1" activeCellId="0" sqref="A1"/>
      <selection pane="topRight" activeCell="C1" activeCellId="0" sqref="C1"/>
      <selection pane="bottomLeft" activeCell="A152" activeCellId="0" sqref="A152"/>
      <selection pane="bottomRight" activeCell="F154" activeCellId="0" sqref="F154"/>
    </sheetView>
  </sheetViews>
  <sheetFormatPr defaultColWidth="10.71484375" defaultRowHeight="15" zeroHeight="false" outlineLevelRow="0" outlineLevelCol="0"/>
  <cols>
    <col collapsed="false" customWidth="true" hidden="false" outlineLevel="0" max="1" min="1" style="0" width="9.71"/>
    <col collapsed="false" customWidth="true" hidden="false" outlineLevel="0" max="2" min="2" style="0" width="46.71"/>
    <col collapsed="false" customWidth="true" hidden="false" outlineLevel="0" max="3" min="3" style="0" width="4.71"/>
    <col collapsed="false" customWidth="true" hidden="false" outlineLevel="0" max="6" min="6" style="0" width="15"/>
  </cols>
  <sheetData>
    <row r="1" customFormat="false" ht="15" hidden="false" customHeight="false" outlineLevel="0" collapsed="false">
      <c r="A1" s="1"/>
      <c r="B1" s="2" t="s">
        <v>0</v>
      </c>
      <c r="C1" s="3" t="s">
        <v>1</v>
      </c>
      <c r="D1" s="4" t="s">
        <v>2</v>
      </c>
      <c r="E1" s="4" t="s">
        <v>3</v>
      </c>
      <c r="F1" s="4" t="s">
        <v>4</v>
      </c>
    </row>
    <row r="2" customFormat="false" ht="15" hidden="false" customHeight="false" outlineLevel="0" collapsed="false">
      <c r="A2" s="5"/>
      <c r="B2" s="6"/>
      <c r="C2" s="7"/>
      <c r="D2" s="7"/>
      <c r="E2" s="7"/>
      <c r="F2" s="8"/>
    </row>
    <row r="3" customFormat="false" ht="15" hidden="false" customHeight="false" outlineLevel="0" collapsed="false">
      <c r="A3" s="9" t="s">
        <v>5</v>
      </c>
      <c r="B3" s="10" t="s">
        <v>6</v>
      </c>
      <c r="C3" s="11"/>
      <c r="D3" s="11"/>
      <c r="E3" s="11"/>
      <c r="F3" s="12"/>
      <c r="ZY3" s="13" t="s">
        <v>7</v>
      </c>
      <c r="ZZ3" s="14"/>
    </row>
    <row r="4" customFormat="false" ht="15" hidden="false" customHeight="false" outlineLevel="0" collapsed="false">
      <c r="A4" s="15" t="s">
        <v>8</v>
      </c>
      <c r="B4" s="16" t="s">
        <v>9</v>
      </c>
      <c r="C4" s="17" t="s">
        <v>10</v>
      </c>
      <c r="D4" s="18" t="n">
        <v>1</v>
      </c>
      <c r="E4" s="19"/>
      <c r="F4" s="20" t="n">
        <f aca="false">ROUND(D4*E4,2)</f>
        <v>0</v>
      </c>
      <c r="ZY4" s="13" t="s">
        <v>11</v>
      </c>
      <c r="ZZ4" s="21" t="s">
        <v>12</v>
      </c>
    </row>
    <row r="5" customFormat="false" ht="15" hidden="false" customHeight="false" outlineLevel="0" collapsed="false">
      <c r="A5" s="15" t="s">
        <v>13</v>
      </c>
      <c r="B5" s="16" t="s">
        <v>14</v>
      </c>
      <c r="C5" s="17" t="s">
        <v>10</v>
      </c>
      <c r="D5" s="18" t="n">
        <v>1</v>
      </c>
      <c r="E5" s="19"/>
      <c r="F5" s="20" t="n">
        <f aca="false">ROUND(D5*E5,2)</f>
        <v>0</v>
      </c>
      <c r="ZY5" s="13" t="s">
        <v>11</v>
      </c>
      <c r="ZZ5" s="21" t="s">
        <v>15</v>
      </c>
    </row>
    <row r="6" customFormat="false" ht="15" hidden="false" customHeight="false" outlineLevel="0" collapsed="false">
      <c r="A6" s="15" t="s">
        <v>16</v>
      </c>
      <c r="B6" s="16" t="s">
        <v>17</v>
      </c>
      <c r="C6" s="17" t="s">
        <v>1</v>
      </c>
      <c r="D6" s="18" t="n">
        <v>1</v>
      </c>
      <c r="E6" s="19"/>
      <c r="F6" s="20" t="n">
        <f aca="false">ROUND(D6*E6,2)</f>
        <v>0</v>
      </c>
      <c r="ZY6" s="13" t="s">
        <v>11</v>
      </c>
      <c r="ZZ6" s="21" t="s">
        <v>18</v>
      </c>
    </row>
    <row r="7" customFormat="false" ht="23.85" hidden="false" customHeight="false" outlineLevel="0" collapsed="false">
      <c r="A7" s="15" t="s">
        <v>19</v>
      </c>
      <c r="B7" s="16" t="s">
        <v>20</v>
      </c>
      <c r="C7" s="17" t="s">
        <v>10</v>
      </c>
      <c r="D7" s="18" t="n">
        <v>1</v>
      </c>
      <c r="E7" s="19"/>
      <c r="F7" s="20" t="n">
        <f aca="false">ROUND(D7*E7,2)</f>
        <v>0</v>
      </c>
      <c r="ZY7" s="13" t="s">
        <v>11</v>
      </c>
      <c r="ZZ7" s="21" t="s">
        <v>21</v>
      </c>
    </row>
    <row r="8" customFormat="false" ht="15" hidden="false" customHeight="false" outlineLevel="0" collapsed="false">
      <c r="A8" s="15" t="s">
        <v>22</v>
      </c>
      <c r="B8" s="16" t="s">
        <v>23</v>
      </c>
      <c r="C8" s="17" t="s">
        <v>10</v>
      </c>
      <c r="D8" s="18" t="n">
        <v>1</v>
      </c>
      <c r="E8" s="19"/>
      <c r="F8" s="20" t="n">
        <f aca="false">ROUND(D8*E8,2)</f>
        <v>0</v>
      </c>
      <c r="ZY8" s="13" t="s">
        <v>11</v>
      </c>
      <c r="ZZ8" s="21" t="s">
        <v>24</v>
      </c>
    </row>
    <row r="9" customFormat="false" ht="15" hidden="false" customHeight="false" outlineLevel="0" collapsed="false">
      <c r="A9" s="15" t="s">
        <v>25</v>
      </c>
      <c r="B9" s="16" t="s">
        <v>26</v>
      </c>
      <c r="C9" s="17" t="s">
        <v>10</v>
      </c>
      <c r="D9" s="18" t="n">
        <v>1</v>
      </c>
      <c r="E9" s="19"/>
      <c r="F9" s="20" t="n">
        <f aca="false">ROUND(D9*E9,2)</f>
        <v>0</v>
      </c>
      <c r="ZY9" s="13" t="s">
        <v>11</v>
      </c>
      <c r="ZZ9" s="21" t="s">
        <v>27</v>
      </c>
    </row>
    <row r="10" customFormat="false" ht="15" hidden="false" customHeight="false" outlineLevel="0" collapsed="false">
      <c r="A10" s="22"/>
      <c r="B10" s="23"/>
      <c r="C10" s="11"/>
      <c r="D10" s="11"/>
      <c r="E10" s="11"/>
      <c r="F10" s="24"/>
    </row>
    <row r="11" customFormat="false" ht="15" hidden="false" customHeight="false" outlineLevel="0" collapsed="false">
      <c r="A11" s="25"/>
      <c r="B11" s="26" t="s">
        <v>28</v>
      </c>
      <c r="C11" s="11"/>
      <c r="D11" s="11"/>
      <c r="E11" s="11"/>
      <c r="F11" s="27" t="n">
        <f aca="false">SUBTOTAL(109,F4:F10)</f>
        <v>0</v>
      </c>
      <c r="G11" s="28"/>
      <c r="ZY11" s="13" t="s">
        <v>29</v>
      </c>
    </row>
    <row r="12" customFormat="false" ht="15" hidden="false" customHeight="false" outlineLevel="0" collapsed="false">
      <c r="A12" s="22"/>
      <c r="B12" s="23"/>
      <c r="C12" s="11"/>
      <c r="D12" s="11"/>
      <c r="E12" s="11"/>
      <c r="F12" s="8"/>
    </row>
    <row r="13" customFormat="false" ht="23.85" hidden="false" customHeight="false" outlineLevel="0" collapsed="false">
      <c r="A13" s="9" t="s">
        <v>30</v>
      </c>
      <c r="B13" s="10" t="s">
        <v>31</v>
      </c>
      <c r="C13" s="11"/>
      <c r="D13" s="11"/>
      <c r="E13" s="11"/>
      <c r="F13" s="12"/>
      <c r="ZY13" s="13" t="s">
        <v>7</v>
      </c>
      <c r="ZZ13" s="14"/>
    </row>
    <row r="14" customFormat="false" ht="23.85" hidden="false" customHeight="false" outlineLevel="0" collapsed="false">
      <c r="A14" s="9" t="s">
        <v>32</v>
      </c>
      <c r="B14" s="29" t="s">
        <v>33</v>
      </c>
      <c r="C14" s="11"/>
      <c r="D14" s="11"/>
      <c r="E14" s="11"/>
      <c r="F14" s="12"/>
      <c r="ZY14" s="13" t="s">
        <v>34</v>
      </c>
      <c r="ZZ14" s="14"/>
    </row>
    <row r="15" customFormat="false" ht="15" hidden="false" customHeight="false" outlineLevel="0" collapsed="false">
      <c r="A15" s="15" t="s">
        <v>35</v>
      </c>
      <c r="B15" s="16" t="s">
        <v>36</v>
      </c>
      <c r="C15" s="17" t="s">
        <v>10</v>
      </c>
      <c r="D15" s="18" t="n">
        <v>1</v>
      </c>
      <c r="E15" s="19"/>
      <c r="F15" s="20" t="n">
        <f aca="false">ROUND(D15*E15,2)</f>
        <v>0</v>
      </c>
      <c r="ZY15" s="13" t="s">
        <v>11</v>
      </c>
      <c r="ZZ15" s="21" t="s">
        <v>37</v>
      </c>
    </row>
    <row r="16" customFormat="false" ht="15" hidden="false" customHeight="false" outlineLevel="0" collapsed="false">
      <c r="A16" s="15" t="s">
        <v>38</v>
      </c>
      <c r="B16" s="16" t="s">
        <v>39</v>
      </c>
      <c r="C16" s="17" t="s">
        <v>10</v>
      </c>
      <c r="D16" s="18" t="n">
        <v>1</v>
      </c>
      <c r="E16" s="19"/>
      <c r="F16" s="20" t="n">
        <f aca="false">ROUND(D16*E16,2)</f>
        <v>0</v>
      </c>
      <c r="ZY16" s="13" t="s">
        <v>11</v>
      </c>
      <c r="ZZ16" s="21" t="s">
        <v>40</v>
      </c>
    </row>
    <row r="17" customFormat="false" ht="15" hidden="false" customHeight="false" outlineLevel="0" collapsed="false">
      <c r="A17" s="15" t="s">
        <v>41</v>
      </c>
      <c r="B17" s="16" t="s">
        <v>42</v>
      </c>
      <c r="C17" s="17" t="s">
        <v>10</v>
      </c>
      <c r="D17" s="18" t="n">
        <v>1</v>
      </c>
      <c r="E17" s="19"/>
      <c r="F17" s="20" t="n">
        <f aca="false">ROUND(D17*E17,2)</f>
        <v>0</v>
      </c>
      <c r="ZY17" s="13" t="s">
        <v>11</v>
      </c>
      <c r="ZZ17" s="21" t="s">
        <v>43</v>
      </c>
    </row>
    <row r="18" customFormat="false" ht="15" hidden="false" customHeight="false" outlineLevel="0" collapsed="false">
      <c r="A18" s="15" t="s">
        <v>44</v>
      </c>
      <c r="B18" s="16" t="s">
        <v>45</v>
      </c>
      <c r="C18" s="17" t="s">
        <v>10</v>
      </c>
      <c r="D18" s="18" t="n">
        <v>1</v>
      </c>
      <c r="E18" s="19"/>
      <c r="F18" s="20" t="n">
        <f aca="false">ROUND(D18*E18,2)</f>
        <v>0</v>
      </c>
      <c r="ZY18" s="13" t="s">
        <v>11</v>
      </c>
      <c r="ZZ18" s="21" t="s">
        <v>46</v>
      </c>
    </row>
    <row r="19" customFormat="false" ht="15" hidden="false" customHeight="false" outlineLevel="0" collapsed="false">
      <c r="A19" s="9" t="s">
        <v>47</v>
      </c>
      <c r="B19" s="29" t="s">
        <v>48</v>
      </c>
      <c r="C19" s="11"/>
      <c r="D19" s="11"/>
      <c r="E19" s="11"/>
      <c r="F19" s="12"/>
      <c r="ZY19" s="13" t="s">
        <v>34</v>
      </c>
      <c r="ZZ19" s="14"/>
    </row>
    <row r="20" customFormat="false" ht="15" hidden="false" customHeight="false" outlineLevel="0" collapsed="false">
      <c r="A20" s="15" t="s">
        <v>49</v>
      </c>
      <c r="B20" s="16" t="s">
        <v>50</v>
      </c>
      <c r="C20" s="17" t="s">
        <v>1</v>
      </c>
      <c r="D20" s="18" t="n">
        <v>1</v>
      </c>
      <c r="E20" s="19"/>
      <c r="F20" s="20" t="n">
        <f aca="false">ROUND(D20*E20,2)</f>
        <v>0</v>
      </c>
      <c r="ZY20" s="13" t="s">
        <v>11</v>
      </c>
      <c r="ZZ20" s="21" t="s">
        <v>51</v>
      </c>
    </row>
    <row r="21" customFormat="false" ht="15" hidden="false" customHeight="false" outlineLevel="0" collapsed="false">
      <c r="A21" s="15" t="s">
        <v>52</v>
      </c>
      <c r="B21" s="16" t="s">
        <v>53</v>
      </c>
      <c r="C21" s="17" t="s">
        <v>10</v>
      </c>
      <c r="D21" s="18" t="n">
        <v>1</v>
      </c>
      <c r="E21" s="19"/>
      <c r="F21" s="20" t="n">
        <f aca="false">ROUND(D21*E21,2)</f>
        <v>0</v>
      </c>
      <c r="ZY21" s="13" t="s">
        <v>11</v>
      </c>
      <c r="ZZ21" s="21" t="s">
        <v>54</v>
      </c>
    </row>
    <row r="22" customFormat="false" ht="15" hidden="false" customHeight="false" outlineLevel="0" collapsed="false">
      <c r="A22" s="15" t="s">
        <v>55</v>
      </c>
      <c r="B22" s="16" t="s">
        <v>56</v>
      </c>
      <c r="C22" s="17" t="s">
        <v>10</v>
      </c>
      <c r="D22" s="18" t="n">
        <v>1</v>
      </c>
      <c r="E22" s="19"/>
      <c r="F22" s="20" t="n">
        <f aca="false">ROUND(D22*E22,2)</f>
        <v>0</v>
      </c>
      <c r="ZY22" s="13" t="s">
        <v>11</v>
      </c>
      <c r="ZZ22" s="21" t="s">
        <v>57</v>
      </c>
    </row>
    <row r="23" customFormat="false" ht="15" hidden="false" customHeight="false" outlineLevel="0" collapsed="false">
      <c r="A23" s="15" t="s">
        <v>58</v>
      </c>
      <c r="B23" s="16" t="s">
        <v>59</v>
      </c>
      <c r="C23" s="17" t="s">
        <v>10</v>
      </c>
      <c r="D23" s="18" t="n">
        <v>1</v>
      </c>
      <c r="E23" s="19"/>
      <c r="F23" s="20" t="n">
        <f aca="false">ROUND(D23*E23,2)</f>
        <v>0</v>
      </c>
      <c r="ZY23" s="13" t="s">
        <v>11</v>
      </c>
      <c r="ZZ23" s="21" t="s">
        <v>60</v>
      </c>
    </row>
    <row r="24" customFormat="false" ht="15" hidden="false" customHeight="false" outlineLevel="0" collapsed="false">
      <c r="A24" s="15" t="s">
        <v>61</v>
      </c>
      <c r="B24" s="16" t="s">
        <v>62</v>
      </c>
      <c r="C24" s="17" t="s">
        <v>10</v>
      </c>
      <c r="D24" s="18" t="n">
        <v>1</v>
      </c>
      <c r="E24" s="19"/>
      <c r="F24" s="20" t="n">
        <f aca="false">ROUND(D24*E24,2)</f>
        <v>0</v>
      </c>
      <c r="ZY24" s="13" t="s">
        <v>11</v>
      </c>
      <c r="ZZ24" s="21" t="s">
        <v>63</v>
      </c>
    </row>
    <row r="25" customFormat="false" ht="23.85" hidden="false" customHeight="false" outlineLevel="0" collapsed="false">
      <c r="A25" s="15" t="s">
        <v>64</v>
      </c>
      <c r="B25" s="16" t="s">
        <v>65</v>
      </c>
      <c r="C25" s="17" t="s">
        <v>1</v>
      </c>
      <c r="D25" s="18" t="n">
        <v>2</v>
      </c>
      <c r="E25" s="19"/>
      <c r="F25" s="20" t="n">
        <f aca="false">ROUND(D25*E25,2)</f>
        <v>0</v>
      </c>
      <c r="ZY25" s="13" t="s">
        <v>11</v>
      </c>
      <c r="ZZ25" s="21" t="s">
        <v>66</v>
      </c>
    </row>
    <row r="26" customFormat="false" ht="15" hidden="false" customHeight="false" outlineLevel="0" collapsed="false">
      <c r="A26" s="15" t="s">
        <v>67</v>
      </c>
      <c r="B26" s="16" t="s">
        <v>68</v>
      </c>
      <c r="C26" s="17" t="s">
        <v>69</v>
      </c>
      <c r="D26" s="19" t="n">
        <v>50.5</v>
      </c>
      <c r="E26" s="19"/>
      <c r="F26" s="20" t="n">
        <f aca="false">ROUND(D26*E26,2)</f>
        <v>0</v>
      </c>
      <c r="ZY26" s="13" t="s">
        <v>11</v>
      </c>
      <c r="ZZ26" s="21" t="s">
        <v>70</v>
      </c>
    </row>
    <row r="27" customFormat="false" ht="15" hidden="false" customHeight="false" outlineLevel="0" collapsed="false">
      <c r="A27" s="15" t="s">
        <v>71</v>
      </c>
      <c r="B27" s="16" t="s">
        <v>72</v>
      </c>
      <c r="C27" s="17" t="s">
        <v>73</v>
      </c>
      <c r="D27" s="19" t="n">
        <v>3</v>
      </c>
      <c r="E27" s="19"/>
      <c r="F27" s="20" t="n">
        <f aca="false">ROUND(D27*E27,2)</f>
        <v>0</v>
      </c>
      <c r="ZY27" s="13" t="s">
        <v>11</v>
      </c>
      <c r="ZZ27" s="21" t="s">
        <v>74</v>
      </c>
    </row>
    <row r="28" customFormat="false" ht="15" hidden="false" customHeight="false" outlineLevel="0" collapsed="false">
      <c r="A28" s="15" t="s">
        <v>75</v>
      </c>
      <c r="B28" s="16" t="s">
        <v>76</v>
      </c>
      <c r="C28" s="17" t="s">
        <v>10</v>
      </c>
      <c r="D28" s="18" t="n">
        <v>1</v>
      </c>
      <c r="E28" s="19"/>
      <c r="F28" s="20" t="n">
        <f aca="false">ROUND(D28*E28,2)</f>
        <v>0</v>
      </c>
      <c r="ZY28" s="13" t="s">
        <v>11</v>
      </c>
      <c r="ZZ28" s="21" t="s">
        <v>77</v>
      </c>
    </row>
    <row r="29" customFormat="false" ht="15" hidden="false" customHeight="false" outlineLevel="0" collapsed="false">
      <c r="A29" s="15" t="s">
        <v>78</v>
      </c>
      <c r="B29" s="16" t="s">
        <v>79</v>
      </c>
      <c r="C29" s="17" t="s">
        <v>10</v>
      </c>
      <c r="D29" s="18" t="n">
        <v>1</v>
      </c>
      <c r="E29" s="19"/>
      <c r="F29" s="20" t="n">
        <f aca="false">ROUND(D29*E29,2)</f>
        <v>0</v>
      </c>
      <c r="ZY29" s="13" t="s">
        <v>11</v>
      </c>
      <c r="ZZ29" s="21" t="s">
        <v>80</v>
      </c>
    </row>
    <row r="30" customFormat="false" ht="15" hidden="false" customHeight="false" outlineLevel="0" collapsed="false">
      <c r="A30" s="9" t="s">
        <v>81</v>
      </c>
      <c r="B30" s="30" t="s">
        <v>82</v>
      </c>
      <c r="C30" s="11"/>
      <c r="D30" s="11"/>
      <c r="E30" s="11"/>
      <c r="F30" s="12"/>
      <c r="ZY30" s="13" t="s">
        <v>83</v>
      </c>
      <c r="ZZ30" s="14"/>
    </row>
    <row r="31" customFormat="false" ht="15" hidden="false" customHeight="false" outlineLevel="0" collapsed="false">
      <c r="A31" s="15" t="s">
        <v>84</v>
      </c>
      <c r="B31" s="16" t="s">
        <v>85</v>
      </c>
      <c r="C31" s="17" t="s">
        <v>86</v>
      </c>
      <c r="D31" s="31" t="n">
        <v>1</v>
      </c>
      <c r="E31" s="19"/>
      <c r="F31" s="20" t="n">
        <f aca="false">ROUND(D31*E31,2)</f>
        <v>0</v>
      </c>
      <c r="ZY31" s="13" t="s">
        <v>11</v>
      </c>
      <c r="ZZ31" s="21" t="s">
        <v>87</v>
      </c>
    </row>
    <row r="32" customFormat="false" ht="15" hidden="false" customHeight="false" outlineLevel="0" collapsed="false">
      <c r="A32" s="15" t="s">
        <v>88</v>
      </c>
      <c r="B32" s="16" t="s">
        <v>89</v>
      </c>
      <c r="C32" s="17" t="s">
        <v>69</v>
      </c>
      <c r="D32" s="19" t="n">
        <v>1</v>
      </c>
      <c r="E32" s="19"/>
      <c r="F32" s="20" t="n">
        <f aca="false">ROUND(D32*E32,2)</f>
        <v>0</v>
      </c>
      <c r="ZY32" s="13" t="s">
        <v>11</v>
      </c>
      <c r="ZZ32" s="21" t="s">
        <v>90</v>
      </c>
    </row>
    <row r="33" customFormat="false" ht="15" hidden="false" customHeight="false" outlineLevel="0" collapsed="false">
      <c r="A33" s="15" t="s">
        <v>91</v>
      </c>
      <c r="B33" s="16" t="s">
        <v>92</v>
      </c>
      <c r="C33" s="17" t="s">
        <v>73</v>
      </c>
      <c r="D33" s="19" t="n">
        <v>1</v>
      </c>
      <c r="E33" s="19"/>
      <c r="F33" s="20" t="n">
        <f aca="false">ROUND(D33*E33,2)</f>
        <v>0</v>
      </c>
      <c r="ZY33" s="13" t="s">
        <v>11</v>
      </c>
      <c r="ZZ33" s="21" t="s">
        <v>93</v>
      </c>
    </row>
    <row r="34" customFormat="false" ht="23.85" hidden="false" customHeight="false" outlineLevel="0" collapsed="false">
      <c r="A34" s="15" t="s">
        <v>94</v>
      </c>
      <c r="B34" s="16" t="s">
        <v>95</v>
      </c>
      <c r="C34" s="17" t="s">
        <v>73</v>
      </c>
      <c r="D34" s="19" t="n">
        <v>1</v>
      </c>
      <c r="E34" s="19"/>
      <c r="F34" s="20" t="n">
        <f aca="false">ROUND(D34*E34,2)</f>
        <v>0</v>
      </c>
      <c r="ZY34" s="13" t="s">
        <v>11</v>
      </c>
      <c r="ZZ34" s="21" t="s">
        <v>96</v>
      </c>
    </row>
    <row r="35" customFormat="false" ht="15" hidden="false" customHeight="false" outlineLevel="0" collapsed="false">
      <c r="A35" s="22"/>
      <c r="B35" s="23"/>
      <c r="C35" s="11"/>
      <c r="D35" s="11"/>
      <c r="E35" s="11"/>
      <c r="F35" s="24"/>
    </row>
    <row r="36" customFormat="false" ht="22.35" hidden="false" customHeight="false" outlineLevel="0" collapsed="false">
      <c r="A36" s="25"/>
      <c r="B36" s="26" t="s">
        <v>97</v>
      </c>
      <c r="C36" s="11"/>
      <c r="D36" s="11"/>
      <c r="E36" s="11"/>
      <c r="F36" s="27" t="n">
        <f aca="false">SUBTOTAL(109,F14:F35)</f>
        <v>0</v>
      </c>
      <c r="G36" s="28"/>
      <c r="ZY36" s="13" t="s">
        <v>29</v>
      </c>
    </row>
    <row r="37" customFormat="false" ht="15" hidden="false" customHeight="false" outlineLevel="0" collapsed="false">
      <c r="A37" s="22"/>
      <c r="B37" s="23"/>
      <c r="C37" s="11"/>
      <c r="D37" s="11"/>
      <c r="E37" s="11"/>
      <c r="F37" s="8"/>
    </row>
    <row r="38" customFormat="false" ht="15" hidden="false" customHeight="false" outlineLevel="0" collapsed="false">
      <c r="A38" s="9" t="s">
        <v>98</v>
      </c>
      <c r="B38" s="10" t="s">
        <v>99</v>
      </c>
      <c r="C38" s="11"/>
      <c r="D38" s="11"/>
      <c r="E38" s="11"/>
      <c r="F38" s="12"/>
      <c r="ZY38" s="13" t="s">
        <v>7</v>
      </c>
      <c r="ZZ38" s="14"/>
    </row>
    <row r="39" customFormat="false" ht="23.85" hidden="false" customHeight="false" outlineLevel="0" collapsed="false">
      <c r="A39" s="15" t="s">
        <v>100</v>
      </c>
      <c r="B39" s="16" t="s">
        <v>101</v>
      </c>
      <c r="C39" s="17" t="s">
        <v>10</v>
      </c>
      <c r="D39" s="18" t="n">
        <v>1</v>
      </c>
      <c r="E39" s="19"/>
      <c r="F39" s="20" t="n">
        <f aca="false">ROUND(D39*E39,2)</f>
        <v>0</v>
      </c>
      <c r="ZY39" s="13" t="s">
        <v>11</v>
      </c>
      <c r="ZZ39" s="21" t="s">
        <v>102</v>
      </c>
    </row>
    <row r="40" customFormat="false" ht="23.85" hidden="false" customHeight="false" outlineLevel="0" collapsed="false">
      <c r="A40" s="15" t="s">
        <v>103</v>
      </c>
      <c r="B40" s="16" t="s">
        <v>104</v>
      </c>
      <c r="C40" s="17" t="s">
        <v>69</v>
      </c>
      <c r="D40" s="19" t="n">
        <v>306.56</v>
      </c>
      <c r="E40" s="19"/>
      <c r="F40" s="20" t="n">
        <f aca="false">ROUND(D40*E40,2)</f>
        <v>0</v>
      </c>
      <c r="ZY40" s="13" t="s">
        <v>11</v>
      </c>
      <c r="ZZ40" s="21" t="s">
        <v>105</v>
      </c>
    </row>
    <row r="41" customFormat="false" ht="15" hidden="false" customHeight="false" outlineLevel="0" collapsed="false">
      <c r="A41" s="15" t="s">
        <v>106</v>
      </c>
      <c r="B41" s="16" t="s">
        <v>107</v>
      </c>
      <c r="C41" s="17" t="s">
        <v>73</v>
      </c>
      <c r="D41" s="19" t="n">
        <v>102.76</v>
      </c>
      <c r="E41" s="19"/>
      <c r="F41" s="20" t="n">
        <f aca="false">ROUND(D41*E41,2)</f>
        <v>0</v>
      </c>
      <c r="ZY41" s="13" t="s">
        <v>11</v>
      </c>
      <c r="ZZ41" s="21" t="s">
        <v>108</v>
      </c>
    </row>
    <row r="42" customFormat="false" ht="15" hidden="false" customHeight="false" outlineLevel="0" collapsed="false">
      <c r="A42" s="15" t="s">
        <v>109</v>
      </c>
      <c r="B42" s="16" t="s">
        <v>110</v>
      </c>
      <c r="C42" s="17" t="s">
        <v>69</v>
      </c>
      <c r="D42" s="19" t="n">
        <v>306.56</v>
      </c>
      <c r="E42" s="19"/>
      <c r="F42" s="20" t="n">
        <f aca="false">ROUND(D42*E42,2)</f>
        <v>0</v>
      </c>
      <c r="ZY42" s="13" t="s">
        <v>11</v>
      </c>
      <c r="ZZ42" s="21" t="s">
        <v>111</v>
      </c>
    </row>
    <row r="43" customFormat="false" ht="15" hidden="false" customHeight="false" outlineLevel="0" collapsed="false">
      <c r="A43" s="15" t="s">
        <v>112</v>
      </c>
      <c r="B43" s="16" t="s">
        <v>113</v>
      </c>
      <c r="C43" s="17" t="s">
        <v>73</v>
      </c>
      <c r="D43" s="19" t="n">
        <v>7.75</v>
      </c>
      <c r="E43" s="19"/>
      <c r="F43" s="20" t="n">
        <f aca="false">ROUND(D43*E43,2)</f>
        <v>0</v>
      </c>
      <c r="ZY43" s="13" t="s">
        <v>11</v>
      </c>
      <c r="ZZ43" s="21" t="s">
        <v>114</v>
      </c>
    </row>
    <row r="44" customFormat="false" ht="15" hidden="false" customHeight="false" outlineLevel="0" collapsed="false">
      <c r="A44" s="15" t="s">
        <v>115</v>
      </c>
      <c r="B44" s="16" t="s">
        <v>116</v>
      </c>
      <c r="C44" s="17" t="s">
        <v>73</v>
      </c>
      <c r="D44" s="19" t="n">
        <v>89.9</v>
      </c>
      <c r="E44" s="19"/>
      <c r="F44" s="20" t="n">
        <f aca="false">ROUND(D44*E44,2)</f>
        <v>0</v>
      </c>
      <c r="ZY44" s="13" t="s">
        <v>11</v>
      </c>
      <c r="ZZ44" s="21" t="s">
        <v>117</v>
      </c>
    </row>
    <row r="45" customFormat="false" ht="15" hidden="false" customHeight="false" outlineLevel="0" collapsed="false">
      <c r="A45" s="15" t="s">
        <v>118</v>
      </c>
      <c r="B45" s="16" t="s">
        <v>119</v>
      </c>
      <c r="C45" s="17" t="s">
        <v>69</v>
      </c>
      <c r="D45" s="19" t="n">
        <v>318.33</v>
      </c>
      <c r="E45" s="19"/>
      <c r="F45" s="20" t="n">
        <f aca="false">ROUND(D45*E45,2)</f>
        <v>0</v>
      </c>
      <c r="ZY45" s="13" t="s">
        <v>11</v>
      </c>
      <c r="ZZ45" s="21" t="s">
        <v>120</v>
      </c>
    </row>
    <row r="46" customFormat="false" ht="15" hidden="false" customHeight="false" outlineLevel="0" collapsed="false">
      <c r="A46" s="15" t="s">
        <v>121</v>
      </c>
      <c r="B46" s="16" t="s">
        <v>122</v>
      </c>
      <c r="C46" s="17" t="s">
        <v>10</v>
      </c>
      <c r="D46" s="18" t="n">
        <v>1</v>
      </c>
      <c r="E46" s="19"/>
      <c r="F46" s="20" t="n">
        <f aca="false">ROUND(D46*E46,2)</f>
        <v>0</v>
      </c>
      <c r="ZY46" s="13" t="s">
        <v>11</v>
      </c>
      <c r="ZZ46" s="21" t="s">
        <v>123</v>
      </c>
    </row>
    <row r="47" customFormat="false" ht="23.85" hidden="false" customHeight="false" outlineLevel="0" collapsed="false">
      <c r="A47" s="15" t="s">
        <v>124</v>
      </c>
      <c r="B47" s="16" t="s">
        <v>125</v>
      </c>
      <c r="C47" s="17" t="s">
        <v>1</v>
      </c>
      <c r="D47" s="18" t="n">
        <v>3</v>
      </c>
      <c r="E47" s="19"/>
      <c r="F47" s="20" t="n">
        <f aca="false">ROUND(D47*E47,2)</f>
        <v>0</v>
      </c>
      <c r="ZY47" s="13" t="s">
        <v>11</v>
      </c>
      <c r="ZZ47" s="21" t="s">
        <v>126</v>
      </c>
    </row>
    <row r="48" customFormat="false" ht="23.85" hidden="false" customHeight="false" outlineLevel="0" collapsed="false">
      <c r="A48" s="15" t="s">
        <v>127</v>
      </c>
      <c r="B48" s="16" t="s">
        <v>128</v>
      </c>
      <c r="C48" s="17" t="s">
        <v>1</v>
      </c>
      <c r="D48" s="18" t="n">
        <v>2</v>
      </c>
      <c r="E48" s="19"/>
      <c r="F48" s="20" t="n">
        <f aca="false">ROUND(D48*E48,2)</f>
        <v>0</v>
      </c>
      <c r="ZY48" s="13" t="s">
        <v>11</v>
      </c>
      <c r="ZZ48" s="21" t="s">
        <v>129</v>
      </c>
    </row>
    <row r="49" customFormat="false" ht="23.85" hidden="false" customHeight="false" outlineLevel="0" collapsed="false">
      <c r="A49" s="15" t="s">
        <v>130</v>
      </c>
      <c r="B49" s="16" t="s">
        <v>131</v>
      </c>
      <c r="C49" s="17" t="s">
        <v>1</v>
      </c>
      <c r="D49" s="18" t="n">
        <v>2</v>
      </c>
      <c r="E49" s="19"/>
      <c r="F49" s="20" t="n">
        <f aca="false">ROUND(D49*E49,2)</f>
        <v>0</v>
      </c>
      <c r="ZY49" s="13" t="s">
        <v>11</v>
      </c>
      <c r="ZZ49" s="21" t="s">
        <v>132</v>
      </c>
    </row>
    <row r="50" customFormat="false" ht="23.85" hidden="false" customHeight="false" outlineLevel="0" collapsed="false">
      <c r="A50" s="15" t="s">
        <v>133</v>
      </c>
      <c r="B50" s="16" t="s">
        <v>134</v>
      </c>
      <c r="C50" s="17" t="s">
        <v>1</v>
      </c>
      <c r="D50" s="18" t="n">
        <v>1</v>
      </c>
      <c r="E50" s="19"/>
      <c r="F50" s="20" t="n">
        <f aca="false">ROUND(D50*E50,2)</f>
        <v>0</v>
      </c>
      <c r="ZY50" s="13" t="s">
        <v>11</v>
      </c>
      <c r="ZZ50" s="21" t="s">
        <v>135</v>
      </c>
    </row>
    <row r="51" customFormat="false" ht="23.85" hidden="false" customHeight="false" outlineLevel="0" collapsed="false">
      <c r="A51" s="15" t="s">
        <v>136</v>
      </c>
      <c r="B51" s="16" t="s">
        <v>137</v>
      </c>
      <c r="C51" s="17" t="s">
        <v>1</v>
      </c>
      <c r="D51" s="18" t="n">
        <v>4</v>
      </c>
      <c r="E51" s="19"/>
      <c r="F51" s="20" t="n">
        <f aca="false">ROUND(D51*E51,2)</f>
        <v>0</v>
      </c>
      <c r="ZY51" s="13" t="s">
        <v>11</v>
      </c>
      <c r="ZZ51" s="21" t="s">
        <v>138</v>
      </c>
    </row>
    <row r="52" customFormat="false" ht="23.85" hidden="false" customHeight="false" outlineLevel="0" collapsed="false">
      <c r="A52" s="15" t="s">
        <v>139</v>
      </c>
      <c r="B52" s="16" t="s">
        <v>140</v>
      </c>
      <c r="C52" s="17" t="s">
        <v>1</v>
      </c>
      <c r="D52" s="18" t="n">
        <v>3</v>
      </c>
      <c r="E52" s="19"/>
      <c r="F52" s="20" t="n">
        <f aca="false">ROUND(D52*E52,2)</f>
        <v>0</v>
      </c>
      <c r="ZY52" s="13" t="s">
        <v>11</v>
      </c>
      <c r="ZZ52" s="21" t="s">
        <v>141</v>
      </c>
    </row>
    <row r="53" customFormat="false" ht="15" hidden="false" customHeight="false" outlineLevel="0" collapsed="false">
      <c r="A53" s="22"/>
      <c r="B53" s="23"/>
      <c r="C53" s="11"/>
      <c r="D53" s="11"/>
      <c r="E53" s="11"/>
      <c r="F53" s="24"/>
    </row>
    <row r="54" customFormat="false" ht="15" hidden="false" customHeight="false" outlineLevel="0" collapsed="false">
      <c r="A54" s="25"/>
      <c r="B54" s="26" t="s">
        <v>142</v>
      </c>
      <c r="C54" s="11"/>
      <c r="D54" s="11"/>
      <c r="E54" s="11"/>
      <c r="F54" s="27" t="n">
        <f aca="false">SUBTOTAL(109,F39:F53)</f>
        <v>0</v>
      </c>
      <c r="G54" s="28"/>
      <c r="ZY54" s="13" t="s">
        <v>29</v>
      </c>
    </row>
    <row r="55" customFormat="false" ht="15" hidden="false" customHeight="false" outlineLevel="0" collapsed="false">
      <c r="A55" s="22"/>
      <c r="B55" s="23"/>
      <c r="C55" s="11"/>
      <c r="D55" s="11"/>
      <c r="E55" s="11"/>
      <c r="F55" s="8"/>
    </row>
    <row r="56" customFormat="false" ht="15" hidden="false" customHeight="false" outlineLevel="0" collapsed="false">
      <c r="A56" s="9" t="s">
        <v>143</v>
      </c>
      <c r="B56" s="10" t="s">
        <v>144</v>
      </c>
      <c r="C56" s="11"/>
      <c r="D56" s="11"/>
      <c r="E56" s="11"/>
      <c r="F56" s="12"/>
      <c r="ZY56" s="13" t="s">
        <v>7</v>
      </c>
      <c r="ZZ56" s="14"/>
    </row>
    <row r="57" customFormat="false" ht="23.85" hidden="false" customHeight="false" outlineLevel="0" collapsed="false">
      <c r="A57" s="15" t="s">
        <v>145</v>
      </c>
      <c r="B57" s="16" t="s">
        <v>125</v>
      </c>
      <c r="C57" s="17" t="s">
        <v>1</v>
      </c>
      <c r="D57" s="18" t="n">
        <v>3</v>
      </c>
      <c r="E57" s="19"/>
      <c r="F57" s="20" t="n">
        <f aca="false">ROUND(D57*E57,2)</f>
        <v>0</v>
      </c>
      <c r="ZY57" s="13" t="s">
        <v>11</v>
      </c>
      <c r="ZZ57" s="21" t="s">
        <v>146</v>
      </c>
    </row>
    <row r="58" customFormat="false" ht="23.85" hidden="false" customHeight="false" outlineLevel="0" collapsed="false">
      <c r="A58" s="15" t="s">
        <v>147</v>
      </c>
      <c r="B58" s="16" t="s">
        <v>128</v>
      </c>
      <c r="C58" s="17" t="s">
        <v>1</v>
      </c>
      <c r="D58" s="18" t="n">
        <v>2</v>
      </c>
      <c r="E58" s="19"/>
      <c r="F58" s="20" t="n">
        <f aca="false">ROUND(D58*E58,2)</f>
        <v>0</v>
      </c>
      <c r="ZY58" s="13" t="s">
        <v>11</v>
      </c>
      <c r="ZZ58" s="21" t="s">
        <v>148</v>
      </c>
    </row>
    <row r="59" customFormat="false" ht="23.85" hidden="false" customHeight="false" outlineLevel="0" collapsed="false">
      <c r="A59" s="15" t="s">
        <v>149</v>
      </c>
      <c r="B59" s="16" t="s">
        <v>150</v>
      </c>
      <c r="C59" s="17" t="s">
        <v>1</v>
      </c>
      <c r="D59" s="18" t="n">
        <v>3</v>
      </c>
      <c r="E59" s="19"/>
      <c r="F59" s="20" t="n">
        <f aca="false">ROUND(D59*E59,2)</f>
        <v>0</v>
      </c>
      <c r="ZY59" s="13" t="s">
        <v>11</v>
      </c>
      <c r="ZZ59" s="21" t="s">
        <v>151</v>
      </c>
    </row>
    <row r="60" customFormat="false" ht="23.85" hidden="false" customHeight="false" outlineLevel="0" collapsed="false">
      <c r="A60" s="15" t="s">
        <v>152</v>
      </c>
      <c r="B60" s="16" t="s">
        <v>153</v>
      </c>
      <c r="C60" s="17" t="s">
        <v>1</v>
      </c>
      <c r="D60" s="18" t="n">
        <v>3</v>
      </c>
      <c r="E60" s="19"/>
      <c r="F60" s="20" t="n">
        <f aca="false">ROUND(D60*E60,2)</f>
        <v>0</v>
      </c>
      <c r="ZY60" s="13" t="s">
        <v>11</v>
      </c>
      <c r="ZZ60" s="21" t="s">
        <v>154</v>
      </c>
    </row>
    <row r="61" customFormat="false" ht="23.85" hidden="false" customHeight="false" outlineLevel="0" collapsed="false">
      <c r="A61" s="15" t="s">
        <v>155</v>
      </c>
      <c r="B61" s="16" t="s">
        <v>156</v>
      </c>
      <c r="C61" s="17" t="s">
        <v>1</v>
      </c>
      <c r="D61" s="18" t="n">
        <v>1</v>
      </c>
      <c r="E61" s="19"/>
      <c r="F61" s="20" t="n">
        <f aca="false">ROUND(D61*E61,2)</f>
        <v>0</v>
      </c>
      <c r="ZY61" s="13" t="s">
        <v>11</v>
      </c>
      <c r="ZZ61" s="21" t="s">
        <v>157</v>
      </c>
    </row>
    <row r="62" customFormat="false" ht="23.85" hidden="false" customHeight="false" outlineLevel="0" collapsed="false">
      <c r="A62" s="15" t="s">
        <v>158</v>
      </c>
      <c r="B62" s="16" t="s">
        <v>134</v>
      </c>
      <c r="C62" s="17" t="s">
        <v>1</v>
      </c>
      <c r="D62" s="18" t="n">
        <v>1</v>
      </c>
      <c r="E62" s="19"/>
      <c r="F62" s="20" t="n">
        <f aca="false">ROUND(D62*E62,2)</f>
        <v>0</v>
      </c>
      <c r="ZY62" s="13" t="s">
        <v>11</v>
      </c>
      <c r="ZZ62" s="21" t="s">
        <v>159</v>
      </c>
    </row>
    <row r="63" customFormat="false" ht="23.85" hidden="false" customHeight="false" outlineLevel="0" collapsed="false">
      <c r="A63" s="15" t="s">
        <v>160</v>
      </c>
      <c r="B63" s="16" t="s">
        <v>161</v>
      </c>
      <c r="C63" s="17" t="s">
        <v>1</v>
      </c>
      <c r="D63" s="18" t="n">
        <v>1</v>
      </c>
      <c r="E63" s="19"/>
      <c r="F63" s="20" t="n">
        <f aca="false">ROUND(D63*E63,2)</f>
        <v>0</v>
      </c>
      <c r="ZY63" s="13" t="s">
        <v>11</v>
      </c>
      <c r="ZZ63" s="21" t="s">
        <v>162</v>
      </c>
    </row>
    <row r="64" customFormat="false" ht="23.85" hidden="false" customHeight="false" outlineLevel="0" collapsed="false">
      <c r="A64" s="15" t="s">
        <v>163</v>
      </c>
      <c r="B64" s="16" t="s">
        <v>164</v>
      </c>
      <c r="C64" s="17" t="s">
        <v>1</v>
      </c>
      <c r="D64" s="18" t="n">
        <v>1</v>
      </c>
      <c r="E64" s="19"/>
      <c r="F64" s="20" t="n">
        <f aca="false">ROUND(D64*E64,2)</f>
        <v>0</v>
      </c>
      <c r="ZY64" s="13" t="s">
        <v>11</v>
      </c>
      <c r="ZZ64" s="21" t="s">
        <v>165</v>
      </c>
    </row>
    <row r="65" customFormat="false" ht="23.85" hidden="false" customHeight="false" outlineLevel="0" collapsed="false">
      <c r="A65" s="15" t="s">
        <v>166</v>
      </c>
      <c r="B65" s="16" t="s">
        <v>167</v>
      </c>
      <c r="C65" s="17" t="s">
        <v>1</v>
      </c>
      <c r="D65" s="18" t="n">
        <v>1</v>
      </c>
      <c r="E65" s="19"/>
      <c r="F65" s="20" t="n">
        <f aca="false">ROUND(D65*E65,2)</f>
        <v>0</v>
      </c>
      <c r="ZY65" s="13" t="s">
        <v>11</v>
      </c>
      <c r="ZZ65" s="21" t="s">
        <v>168</v>
      </c>
    </row>
    <row r="66" customFormat="false" ht="23.85" hidden="false" customHeight="false" outlineLevel="0" collapsed="false">
      <c r="A66" s="15" t="s">
        <v>169</v>
      </c>
      <c r="B66" s="16" t="s">
        <v>170</v>
      </c>
      <c r="C66" s="17" t="s">
        <v>1</v>
      </c>
      <c r="D66" s="18" t="n">
        <v>3</v>
      </c>
      <c r="E66" s="19"/>
      <c r="F66" s="20" t="n">
        <f aca="false">ROUND(D66*E66,2)</f>
        <v>0</v>
      </c>
      <c r="ZY66" s="13" t="s">
        <v>11</v>
      </c>
      <c r="ZZ66" s="21" t="s">
        <v>171</v>
      </c>
    </row>
    <row r="67" customFormat="false" ht="23.85" hidden="false" customHeight="false" outlineLevel="0" collapsed="false">
      <c r="A67" s="15" t="s">
        <v>172</v>
      </c>
      <c r="B67" s="16" t="s">
        <v>173</v>
      </c>
      <c r="C67" s="17" t="s">
        <v>1</v>
      </c>
      <c r="D67" s="18" t="n">
        <v>7</v>
      </c>
      <c r="E67" s="19"/>
      <c r="F67" s="20" t="n">
        <f aca="false">ROUND(D67*E67,2)</f>
        <v>0</v>
      </c>
      <c r="ZY67" s="13" t="s">
        <v>11</v>
      </c>
      <c r="ZZ67" s="21" t="s">
        <v>174</v>
      </c>
    </row>
    <row r="68" customFormat="false" ht="23.85" hidden="false" customHeight="false" outlineLevel="0" collapsed="false">
      <c r="A68" s="15" t="s">
        <v>175</v>
      </c>
      <c r="B68" s="16" t="s">
        <v>176</v>
      </c>
      <c r="C68" s="17" t="s">
        <v>1</v>
      </c>
      <c r="D68" s="18" t="n">
        <v>6</v>
      </c>
      <c r="E68" s="19"/>
      <c r="F68" s="20" t="n">
        <f aca="false">ROUND(D68*E68,2)</f>
        <v>0</v>
      </c>
      <c r="ZY68" s="13" t="s">
        <v>11</v>
      </c>
      <c r="ZZ68" s="21" t="s">
        <v>177</v>
      </c>
    </row>
    <row r="69" customFormat="false" ht="23.85" hidden="false" customHeight="false" outlineLevel="0" collapsed="false">
      <c r="A69" s="15" t="s">
        <v>178</v>
      </c>
      <c r="B69" s="16" t="s">
        <v>179</v>
      </c>
      <c r="C69" s="17" t="s">
        <v>1</v>
      </c>
      <c r="D69" s="18" t="n">
        <v>1</v>
      </c>
      <c r="E69" s="19"/>
      <c r="F69" s="20" t="n">
        <f aca="false">ROUND(D69*E69,2)</f>
        <v>0</v>
      </c>
      <c r="ZY69" s="13" t="s">
        <v>11</v>
      </c>
      <c r="ZZ69" s="21" t="s">
        <v>180</v>
      </c>
    </row>
    <row r="70" customFormat="false" ht="23.85" hidden="false" customHeight="false" outlineLevel="0" collapsed="false">
      <c r="A70" s="15" t="s">
        <v>181</v>
      </c>
      <c r="B70" s="16" t="s">
        <v>182</v>
      </c>
      <c r="C70" s="17" t="s">
        <v>1</v>
      </c>
      <c r="D70" s="18" t="n">
        <v>2</v>
      </c>
      <c r="E70" s="19"/>
      <c r="F70" s="20" t="n">
        <f aca="false">ROUND(D70*E70,2)</f>
        <v>0</v>
      </c>
      <c r="ZY70" s="13" t="s">
        <v>11</v>
      </c>
      <c r="ZZ70" s="21" t="s">
        <v>183</v>
      </c>
    </row>
    <row r="71" customFormat="false" ht="23.85" hidden="false" customHeight="false" outlineLevel="0" collapsed="false">
      <c r="A71" s="15" t="s">
        <v>184</v>
      </c>
      <c r="B71" s="16" t="s">
        <v>185</v>
      </c>
      <c r="C71" s="17" t="s">
        <v>1</v>
      </c>
      <c r="D71" s="18" t="n">
        <v>17</v>
      </c>
      <c r="E71" s="19"/>
      <c r="F71" s="20" t="n">
        <f aca="false">ROUND(D71*E71,2)</f>
        <v>0</v>
      </c>
      <c r="ZY71" s="13" t="s">
        <v>11</v>
      </c>
      <c r="ZZ71" s="21" t="s">
        <v>186</v>
      </c>
    </row>
    <row r="72" customFormat="false" ht="23.85" hidden="false" customHeight="false" outlineLevel="0" collapsed="false">
      <c r="A72" s="15" t="s">
        <v>187</v>
      </c>
      <c r="B72" s="16" t="s">
        <v>188</v>
      </c>
      <c r="C72" s="17" t="s">
        <v>1</v>
      </c>
      <c r="D72" s="18" t="n">
        <v>1</v>
      </c>
      <c r="E72" s="19"/>
      <c r="F72" s="20" t="n">
        <f aca="false">ROUND(D72*E72,2)</f>
        <v>0</v>
      </c>
      <c r="ZY72" s="13" t="s">
        <v>11</v>
      </c>
      <c r="ZZ72" s="21" t="s">
        <v>189</v>
      </c>
    </row>
    <row r="73" customFormat="false" ht="23.85" hidden="false" customHeight="false" outlineLevel="0" collapsed="false">
      <c r="A73" s="15" t="s">
        <v>190</v>
      </c>
      <c r="B73" s="16" t="s">
        <v>191</v>
      </c>
      <c r="C73" s="17" t="s">
        <v>1</v>
      </c>
      <c r="D73" s="18" t="n">
        <v>3</v>
      </c>
      <c r="E73" s="19"/>
      <c r="F73" s="20" t="n">
        <f aca="false">ROUND(D73*E73,2)</f>
        <v>0</v>
      </c>
      <c r="ZY73" s="13" t="s">
        <v>11</v>
      </c>
      <c r="ZZ73" s="21" t="s">
        <v>192</v>
      </c>
    </row>
    <row r="74" customFormat="false" ht="23.85" hidden="false" customHeight="false" outlineLevel="0" collapsed="false">
      <c r="A74" s="15" t="s">
        <v>193</v>
      </c>
      <c r="B74" s="16" t="s">
        <v>194</v>
      </c>
      <c r="C74" s="17" t="s">
        <v>1</v>
      </c>
      <c r="D74" s="18" t="n">
        <v>1</v>
      </c>
      <c r="E74" s="19"/>
      <c r="F74" s="20" t="n">
        <f aca="false">ROUND(D74*E74,2)</f>
        <v>0</v>
      </c>
      <c r="ZY74" s="13" t="s">
        <v>11</v>
      </c>
      <c r="ZZ74" s="21" t="s">
        <v>195</v>
      </c>
    </row>
    <row r="75" customFormat="false" ht="23.85" hidden="false" customHeight="false" outlineLevel="0" collapsed="false">
      <c r="A75" s="15" t="s">
        <v>196</v>
      </c>
      <c r="B75" s="16" t="s">
        <v>197</v>
      </c>
      <c r="C75" s="17" t="s">
        <v>1</v>
      </c>
      <c r="D75" s="18" t="n">
        <v>2</v>
      </c>
      <c r="E75" s="19"/>
      <c r="F75" s="20" t="n">
        <f aca="false">ROUND(D75*E75,2)</f>
        <v>0</v>
      </c>
      <c r="ZY75" s="13" t="s">
        <v>11</v>
      </c>
      <c r="ZZ75" s="21" t="s">
        <v>198</v>
      </c>
    </row>
    <row r="76" customFormat="false" ht="15" hidden="false" customHeight="false" outlineLevel="0" collapsed="false">
      <c r="A76" s="22"/>
      <c r="B76" s="23"/>
      <c r="C76" s="11"/>
      <c r="D76" s="11"/>
      <c r="E76" s="11"/>
      <c r="F76" s="24"/>
    </row>
    <row r="77" customFormat="false" ht="15" hidden="false" customHeight="false" outlineLevel="0" collapsed="false">
      <c r="A77" s="25"/>
      <c r="B77" s="26" t="s">
        <v>199</v>
      </c>
      <c r="C77" s="11"/>
      <c r="D77" s="11"/>
      <c r="E77" s="11"/>
      <c r="F77" s="27" t="n">
        <f aca="false">SUBTOTAL(109,F57:F76)</f>
        <v>0</v>
      </c>
      <c r="G77" s="28"/>
      <c r="ZY77" s="13" t="s">
        <v>29</v>
      </c>
    </row>
    <row r="78" customFormat="false" ht="15" hidden="false" customHeight="false" outlineLevel="0" collapsed="false">
      <c r="A78" s="22"/>
      <c r="B78" s="23"/>
      <c r="C78" s="11"/>
      <c r="D78" s="11"/>
      <c r="E78" s="11"/>
      <c r="F78" s="8"/>
    </row>
    <row r="79" customFormat="false" ht="15" hidden="false" customHeight="false" outlineLevel="0" collapsed="false">
      <c r="A79" s="9" t="s">
        <v>200</v>
      </c>
      <c r="B79" s="10" t="s">
        <v>201</v>
      </c>
      <c r="C79" s="11"/>
      <c r="D79" s="11"/>
      <c r="E79" s="11"/>
      <c r="F79" s="12"/>
      <c r="ZY79" s="13" t="s">
        <v>7</v>
      </c>
      <c r="ZZ79" s="21" t="s">
        <v>202</v>
      </c>
    </row>
    <row r="80" customFormat="false" ht="15" hidden="false" customHeight="false" outlineLevel="0" collapsed="false">
      <c r="A80" s="9" t="s">
        <v>203</v>
      </c>
      <c r="B80" s="29" t="s">
        <v>204</v>
      </c>
      <c r="C80" s="11"/>
      <c r="D80" s="11"/>
      <c r="E80" s="11"/>
      <c r="F80" s="12"/>
      <c r="ZY80" s="13" t="s">
        <v>34</v>
      </c>
      <c r="ZZ80" s="14"/>
    </row>
    <row r="81" customFormat="false" ht="15" hidden="false" customHeight="false" outlineLevel="0" collapsed="false">
      <c r="A81" s="15" t="s">
        <v>205</v>
      </c>
      <c r="B81" s="16" t="s">
        <v>206</v>
      </c>
      <c r="C81" s="17" t="s">
        <v>10</v>
      </c>
      <c r="D81" s="18" t="n">
        <v>1</v>
      </c>
      <c r="E81" s="19"/>
      <c r="F81" s="20" t="n">
        <f aca="false">ROUND(D81*E81,2)</f>
        <v>0</v>
      </c>
      <c r="ZY81" s="13" t="s">
        <v>11</v>
      </c>
      <c r="ZZ81" s="21" t="s">
        <v>207</v>
      </c>
    </row>
    <row r="82" customFormat="false" ht="23.85" hidden="false" customHeight="false" outlineLevel="0" collapsed="false">
      <c r="A82" s="9" t="s">
        <v>208</v>
      </c>
      <c r="B82" s="29" t="s">
        <v>209</v>
      </c>
      <c r="C82" s="11"/>
      <c r="D82" s="11"/>
      <c r="E82" s="11"/>
      <c r="F82" s="12"/>
      <c r="ZY82" s="13" t="s">
        <v>34</v>
      </c>
      <c r="ZZ82" s="14"/>
    </row>
    <row r="83" customFormat="false" ht="15" hidden="false" customHeight="false" outlineLevel="0" collapsed="false">
      <c r="A83" s="15" t="s">
        <v>210</v>
      </c>
      <c r="B83" s="16" t="s">
        <v>211</v>
      </c>
      <c r="C83" s="17" t="s">
        <v>212</v>
      </c>
      <c r="D83" s="19" t="n">
        <v>1</v>
      </c>
      <c r="E83" s="19"/>
      <c r="F83" s="20" t="n">
        <f aca="false">ROUND(D83*E83,2)</f>
        <v>0</v>
      </c>
      <c r="ZY83" s="13" t="s">
        <v>11</v>
      </c>
      <c r="ZZ83" s="21" t="s">
        <v>213</v>
      </c>
    </row>
    <row r="84" customFormat="false" ht="15" hidden="false" customHeight="false" outlineLevel="0" collapsed="false">
      <c r="A84" s="9" t="s">
        <v>214</v>
      </c>
      <c r="B84" s="29" t="s">
        <v>215</v>
      </c>
      <c r="C84" s="11"/>
      <c r="D84" s="11"/>
      <c r="E84" s="11"/>
      <c r="F84" s="12"/>
      <c r="ZY84" s="13" t="s">
        <v>34</v>
      </c>
      <c r="ZZ84" s="14"/>
    </row>
    <row r="85" customFormat="false" ht="15" hidden="false" customHeight="false" outlineLevel="0" collapsed="false">
      <c r="A85" s="15" t="s">
        <v>216</v>
      </c>
      <c r="B85" s="16" t="s">
        <v>217</v>
      </c>
      <c r="C85" s="17" t="s">
        <v>10</v>
      </c>
      <c r="D85" s="18" t="n">
        <v>1</v>
      </c>
      <c r="E85" s="19"/>
      <c r="F85" s="20" t="n">
        <f aca="false">ROUND(D85*E85,2)</f>
        <v>0</v>
      </c>
      <c r="ZY85" s="13" t="s">
        <v>11</v>
      </c>
      <c r="ZZ85" s="21" t="s">
        <v>218</v>
      </c>
    </row>
    <row r="86" customFormat="false" ht="15" hidden="false" customHeight="false" outlineLevel="0" collapsed="false">
      <c r="A86" s="9" t="s">
        <v>219</v>
      </c>
      <c r="B86" s="29" t="s">
        <v>220</v>
      </c>
      <c r="C86" s="11"/>
      <c r="D86" s="11"/>
      <c r="E86" s="11"/>
      <c r="F86" s="12"/>
      <c r="ZY86" s="13" t="s">
        <v>34</v>
      </c>
      <c r="ZZ86" s="14"/>
    </row>
    <row r="87" customFormat="false" ht="23.85" hidden="false" customHeight="false" outlineLevel="0" collapsed="false">
      <c r="A87" s="9" t="s">
        <v>221</v>
      </c>
      <c r="B87" s="30" t="s">
        <v>222</v>
      </c>
      <c r="C87" s="11"/>
      <c r="D87" s="11"/>
      <c r="E87" s="11"/>
      <c r="F87" s="12"/>
      <c r="ZY87" s="13" t="s">
        <v>83</v>
      </c>
      <c r="ZZ87" s="14"/>
    </row>
    <row r="88" customFormat="false" ht="15" hidden="false" customHeight="false" outlineLevel="0" collapsed="false">
      <c r="A88" s="15" t="s">
        <v>223</v>
      </c>
      <c r="B88" s="16" t="s">
        <v>224</v>
      </c>
      <c r="C88" s="17" t="s">
        <v>69</v>
      </c>
      <c r="D88" s="19" t="n">
        <v>88.8</v>
      </c>
      <c r="E88" s="19"/>
      <c r="F88" s="20" t="n">
        <f aca="false">ROUND(D88*E88,2)</f>
        <v>0</v>
      </c>
      <c r="ZY88" s="13" t="s">
        <v>11</v>
      </c>
      <c r="ZZ88" s="21" t="s">
        <v>225</v>
      </c>
    </row>
    <row r="89" customFormat="false" ht="15" hidden="false" customHeight="false" outlineLevel="0" collapsed="false">
      <c r="A89" s="15" t="s">
        <v>226</v>
      </c>
      <c r="B89" s="16" t="s">
        <v>227</v>
      </c>
      <c r="C89" s="17" t="s">
        <v>73</v>
      </c>
      <c r="D89" s="19" t="n">
        <v>12</v>
      </c>
      <c r="E89" s="19"/>
      <c r="F89" s="20" t="n">
        <f aca="false">ROUND(D89*E89,2)</f>
        <v>0</v>
      </c>
      <c r="ZY89" s="13" t="s">
        <v>11</v>
      </c>
      <c r="ZZ89" s="21" t="s">
        <v>228</v>
      </c>
    </row>
    <row r="90" customFormat="false" ht="15" hidden="false" customHeight="false" outlineLevel="0" collapsed="false">
      <c r="A90" s="15" t="s">
        <v>229</v>
      </c>
      <c r="B90" s="16" t="s">
        <v>230</v>
      </c>
      <c r="C90" s="17" t="s">
        <v>73</v>
      </c>
      <c r="D90" s="19" t="n">
        <v>3</v>
      </c>
      <c r="E90" s="19"/>
      <c r="F90" s="20" t="n">
        <f aca="false">ROUND(D90*E90,2)</f>
        <v>0</v>
      </c>
      <c r="ZY90" s="13" t="s">
        <v>11</v>
      </c>
      <c r="ZZ90" s="21" t="s">
        <v>231</v>
      </c>
    </row>
    <row r="91" customFormat="false" ht="15" hidden="false" customHeight="false" outlineLevel="0" collapsed="false">
      <c r="A91" s="15" t="s">
        <v>232</v>
      </c>
      <c r="B91" s="16" t="s">
        <v>233</v>
      </c>
      <c r="C91" s="17" t="s">
        <v>69</v>
      </c>
      <c r="D91" s="19" t="n">
        <v>88.8</v>
      </c>
      <c r="E91" s="19"/>
      <c r="F91" s="20" t="n">
        <f aca="false">ROUND(D91*E91,2)</f>
        <v>0</v>
      </c>
      <c r="ZY91" s="13" t="s">
        <v>11</v>
      </c>
      <c r="ZZ91" s="21" t="s">
        <v>234</v>
      </c>
    </row>
    <row r="92" customFormat="false" ht="23.85" hidden="false" customHeight="false" outlineLevel="0" collapsed="false">
      <c r="A92" s="15" t="s">
        <v>235</v>
      </c>
      <c r="B92" s="16" t="s">
        <v>236</v>
      </c>
      <c r="C92" s="17" t="s">
        <v>73</v>
      </c>
      <c r="D92" s="19" t="n">
        <v>21.3</v>
      </c>
      <c r="E92" s="19"/>
      <c r="F92" s="20" t="n">
        <f aca="false">ROUND(D92*E92,2)</f>
        <v>0</v>
      </c>
      <c r="ZY92" s="13" t="s">
        <v>11</v>
      </c>
      <c r="ZZ92" s="21" t="s">
        <v>237</v>
      </c>
    </row>
    <row r="93" customFormat="false" ht="23.85" hidden="false" customHeight="false" outlineLevel="0" collapsed="false">
      <c r="A93" s="15" t="s">
        <v>238</v>
      </c>
      <c r="B93" s="16" t="s">
        <v>239</v>
      </c>
      <c r="C93" s="17" t="s">
        <v>1</v>
      </c>
      <c r="D93" s="18" t="n">
        <v>8</v>
      </c>
      <c r="E93" s="19"/>
      <c r="F93" s="20" t="n">
        <f aca="false">ROUND(D93*E93,2)</f>
        <v>0</v>
      </c>
      <c r="ZY93" s="13" t="s">
        <v>11</v>
      </c>
      <c r="ZZ93" s="21" t="s">
        <v>240</v>
      </c>
    </row>
    <row r="94" customFormat="false" ht="23.85" hidden="false" customHeight="false" outlineLevel="0" collapsed="false">
      <c r="A94" s="15" t="s">
        <v>241</v>
      </c>
      <c r="B94" s="16" t="s">
        <v>242</v>
      </c>
      <c r="C94" s="17" t="s">
        <v>73</v>
      </c>
      <c r="D94" s="19" t="n">
        <v>12.1</v>
      </c>
      <c r="E94" s="19"/>
      <c r="F94" s="20" t="n">
        <f aca="false">ROUND(D94*E94,2)</f>
        <v>0</v>
      </c>
      <c r="ZY94" s="13" t="s">
        <v>11</v>
      </c>
      <c r="ZZ94" s="21" t="s">
        <v>243</v>
      </c>
    </row>
    <row r="95" customFormat="false" ht="15" hidden="false" customHeight="false" outlineLevel="0" collapsed="false">
      <c r="A95" s="15" t="s">
        <v>244</v>
      </c>
      <c r="B95" s="16" t="s">
        <v>245</v>
      </c>
      <c r="C95" s="17" t="s">
        <v>73</v>
      </c>
      <c r="D95" s="19" t="n">
        <v>5</v>
      </c>
      <c r="E95" s="19"/>
      <c r="F95" s="20" t="n">
        <f aca="false">ROUND(D95*E95,2)</f>
        <v>0</v>
      </c>
      <c r="ZY95" s="13" t="s">
        <v>11</v>
      </c>
      <c r="ZZ95" s="21" t="s">
        <v>246</v>
      </c>
    </row>
    <row r="96" customFormat="false" ht="15" hidden="false" customHeight="false" outlineLevel="0" collapsed="false">
      <c r="A96" s="15" t="s">
        <v>247</v>
      </c>
      <c r="B96" s="16" t="s">
        <v>248</v>
      </c>
      <c r="C96" s="17" t="s">
        <v>69</v>
      </c>
      <c r="D96" s="19" t="n">
        <v>63.8</v>
      </c>
      <c r="E96" s="19"/>
      <c r="F96" s="20" t="n">
        <f aca="false">ROUND(D96*E96,2)</f>
        <v>0</v>
      </c>
      <c r="ZY96" s="13" t="s">
        <v>11</v>
      </c>
      <c r="ZZ96" s="21" t="s">
        <v>249</v>
      </c>
    </row>
    <row r="97" customFormat="false" ht="15" hidden="false" customHeight="false" outlineLevel="0" collapsed="false">
      <c r="A97" s="15" t="s">
        <v>250</v>
      </c>
      <c r="B97" s="16" t="s">
        <v>251</v>
      </c>
      <c r="C97" s="17" t="s">
        <v>86</v>
      </c>
      <c r="D97" s="19" t="n">
        <v>12</v>
      </c>
      <c r="E97" s="19"/>
      <c r="F97" s="20" t="n">
        <f aca="false">ROUND(D97*E97,2)</f>
        <v>0</v>
      </c>
      <c r="ZY97" s="13" t="s">
        <v>11</v>
      </c>
      <c r="ZZ97" s="21" t="s">
        <v>252</v>
      </c>
    </row>
    <row r="98" customFormat="false" ht="15" hidden="false" customHeight="false" outlineLevel="0" collapsed="false">
      <c r="A98" s="15" t="s">
        <v>253</v>
      </c>
      <c r="B98" s="16" t="s">
        <v>254</v>
      </c>
      <c r="C98" s="17" t="s">
        <v>73</v>
      </c>
      <c r="D98" s="19" t="n">
        <v>42.36</v>
      </c>
      <c r="E98" s="19"/>
      <c r="F98" s="20" t="n">
        <f aca="false">ROUND(D98*E98,2)</f>
        <v>0</v>
      </c>
      <c r="ZY98" s="13" t="s">
        <v>11</v>
      </c>
      <c r="ZZ98" s="21" t="s">
        <v>255</v>
      </c>
    </row>
    <row r="99" customFormat="false" ht="15" hidden="false" customHeight="false" outlineLevel="0" collapsed="false">
      <c r="A99" s="15" t="s">
        <v>256</v>
      </c>
      <c r="B99" s="16" t="s">
        <v>257</v>
      </c>
      <c r="C99" s="17" t="s">
        <v>10</v>
      </c>
      <c r="D99" s="18" t="n">
        <v>1</v>
      </c>
      <c r="E99" s="19"/>
      <c r="F99" s="20" t="n">
        <f aca="false">ROUND(D99*E99,2)</f>
        <v>0</v>
      </c>
      <c r="ZY99" s="13" t="s">
        <v>11</v>
      </c>
      <c r="ZZ99" s="21" t="s">
        <v>258</v>
      </c>
    </row>
    <row r="100" customFormat="false" ht="15" hidden="false" customHeight="false" outlineLevel="0" collapsed="false">
      <c r="A100" s="9" t="s">
        <v>259</v>
      </c>
      <c r="B100" s="30" t="s">
        <v>260</v>
      </c>
      <c r="C100" s="11"/>
      <c r="D100" s="11"/>
      <c r="E100" s="11"/>
      <c r="F100" s="12"/>
      <c r="ZY100" s="13" t="s">
        <v>83</v>
      </c>
      <c r="ZZ100" s="14"/>
    </row>
    <row r="101" customFormat="false" ht="15" hidden="false" customHeight="false" outlineLevel="0" collapsed="false">
      <c r="A101" s="15" t="s">
        <v>261</v>
      </c>
      <c r="B101" s="16" t="s">
        <v>262</v>
      </c>
      <c r="C101" s="17" t="s">
        <v>10</v>
      </c>
      <c r="D101" s="18" t="n">
        <v>1</v>
      </c>
      <c r="E101" s="19"/>
      <c r="F101" s="20" t="n">
        <f aca="false">ROUND(D101*E101,2)</f>
        <v>0</v>
      </c>
      <c r="ZY101" s="13" t="s">
        <v>11</v>
      </c>
      <c r="ZZ101" s="21" t="s">
        <v>263</v>
      </c>
    </row>
    <row r="102" customFormat="false" ht="15" hidden="false" customHeight="false" outlineLevel="0" collapsed="false">
      <c r="A102" s="15" t="s">
        <v>264</v>
      </c>
      <c r="B102" s="16" t="s">
        <v>265</v>
      </c>
      <c r="C102" s="17" t="s">
        <v>10</v>
      </c>
      <c r="D102" s="18" t="n">
        <v>1</v>
      </c>
      <c r="E102" s="19"/>
      <c r="F102" s="20" t="n">
        <f aca="false">ROUND(D102*E102,2)</f>
        <v>0</v>
      </c>
      <c r="ZY102" s="13" t="s">
        <v>11</v>
      </c>
      <c r="ZZ102" s="21" t="s">
        <v>266</v>
      </c>
    </row>
    <row r="103" customFormat="false" ht="15" hidden="false" customHeight="false" outlineLevel="0" collapsed="false">
      <c r="A103" s="15" t="s">
        <v>267</v>
      </c>
      <c r="B103" s="16" t="s">
        <v>268</v>
      </c>
      <c r="C103" s="17" t="s">
        <v>10</v>
      </c>
      <c r="D103" s="18" t="n">
        <v>1</v>
      </c>
      <c r="E103" s="19"/>
      <c r="F103" s="20" t="n">
        <f aca="false">ROUND(D103*E103,2)</f>
        <v>0</v>
      </c>
      <c r="ZY103" s="13" t="s">
        <v>11</v>
      </c>
      <c r="ZZ103" s="21" t="s">
        <v>269</v>
      </c>
    </row>
    <row r="104" customFormat="false" ht="15" hidden="false" customHeight="false" outlineLevel="0" collapsed="false">
      <c r="A104" s="15" t="s">
        <v>270</v>
      </c>
      <c r="B104" s="16" t="s">
        <v>271</v>
      </c>
      <c r="C104" s="17" t="s">
        <v>10</v>
      </c>
      <c r="D104" s="18" t="n">
        <v>1</v>
      </c>
      <c r="E104" s="19"/>
      <c r="F104" s="20" t="n">
        <f aca="false">ROUND(D104*E104,2)</f>
        <v>0</v>
      </c>
      <c r="ZY104" s="13" t="s">
        <v>11</v>
      </c>
      <c r="ZZ104" s="21" t="s">
        <v>272</v>
      </c>
    </row>
    <row r="105" customFormat="false" ht="15" hidden="false" customHeight="false" outlineLevel="0" collapsed="false">
      <c r="A105" s="15" t="s">
        <v>273</v>
      </c>
      <c r="B105" s="16" t="s">
        <v>274</v>
      </c>
      <c r="C105" s="17" t="s">
        <v>1</v>
      </c>
      <c r="D105" s="18" t="n">
        <v>43</v>
      </c>
      <c r="E105" s="19"/>
      <c r="F105" s="20" t="n">
        <f aca="false">ROUND(D105*E105,2)</f>
        <v>0</v>
      </c>
      <c r="ZY105" s="13" t="s">
        <v>11</v>
      </c>
      <c r="ZZ105" s="21" t="s">
        <v>275</v>
      </c>
    </row>
    <row r="106" customFormat="false" ht="15" hidden="false" customHeight="false" outlineLevel="0" collapsed="false">
      <c r="A106" s="15" t="s">
        <v>276</v>
      </c>
      <c r="B106" s="16" t="s">
        <v>277</v>
      </c>
      <c r="C106" s="17" t="s">
        <v>10</v>
      </c>
      <c r="D106" s="18" t="n">
        <v>1</v>
      </c>
      <c r="E106" s="19"/>
      <c r="F106" s="20" t="n">
        <f aca="false">ROUND(D106*E106,2)</f>
        <v>0</v>
      </c>
      <c r="ZY106" s="13" t="s">
        <v>11</v>
      </c>
      <c r="ZZ106" s="21" t="s">
        <v>278</v>
      </c>
    </row>
    <row r="107" customFormat="false" ht="15" hidden="false" customHeight="false" outlineLevel="0" collapsed="false">
      <c r="A107" s="15" t="s">
        <v>279</v>
      </c>
      <c r="B107" s="16" t="s">
        <v>280</v>
      </c>
      <c r="C107" s="17" t="s">
        <v>1</v>
      </c>
      <c r="D107" s="18" t="n">
        <v>14</v>
      </c>
      <c r="E107" s="19"/>
      <c r="F107" s="20" t="n">
        <f aca="false">ROUND(D107*E107,2)</f>
        <v>0</v>
      </c>
      <c r="ZY107" s="13" t="s">
        <v>11</v>
      </c>
      <c r="ZZ107" s="21" t="s">
        <v>281</v>
      </c>
    </row>
    <row r="108" customFormat="false" ht="15" hidden="false" customHeight="false" outlineLevel="0" collapsed="false">
      <c r="A108" s="15" t="s">
        <v>282</v>
      </c>
      <c r="B108" s="16" t="s">
        <v>283</v>
      </c>
      <c r="C108" s="17" t="s">
        <v>10</v>
      </c>
      <c r="D108" s="18" t="n">
        <v>1</v>
      </c>
      <c r="E108" s="19"/>
      <c r="F108" s="20" t="n">
        <f aca="false">ROUND(D108*E108,2)</f>
        <v>0</v>
      </c>
      <c r="ZY108" s="13" t="s">
        <v>11</v>
      </c>
      <c r="ZZ108" s="21" t="s">
        <v>284</v>
      </c>
    </row>
    <row r="109" customFormat="false" ht="23.85" hidden="false" customHeight="false" outlineLevel="0" collapsed="false">
      <c r="A109" s="15" t="s">
        <v>285</v>
      </c>
      <c r="B109" s="16" t="s">
        <v>286</v>
      </c>
      <c r="C109" s="17" t="s">
        <v>10</v>
      </c>
      <c r="D109" s="18" t="n">
        <v>1</v>
      </c>
      <c r="E109" s="19"/>
      <c r="F109" s="20" t="n">
        <f aca="false">ROUND(D109*E109,2)</f>
        <v>0</v>
      </c>
      <c r="ZY109" s="13" t="s">
        <v>11</v>
      </c>
      <c r="ZZ109" s="21" t="s">
        <v>287</v>
      </c>
    </row>
    <row r="110" customFormat="false" ht="15" hidden="false" customHeight="false" outlineLevel="0" collapsed="false">
      <c r="A110" s="15" t="s">
        <v>288</v>
      </c>
      <c r="B110" s="16" t="s">
        <v>289</v>
      </c>
      <c r="C110" s="17" t="s">
        <v>1</v>
      </c>
      <c r="D110" s="18" t="n">
        <v>35</v>
      </c>
      <c r="E110" s="19"/>
      <c r="F110" s="20" t="n">
        <f aca="false">ROUND(D110*E110,2)</f>
        <v>0</v>
      </c>
      <c r="ZY110" s="13" t="s">
        <v>11</v>
      </c>
      <c r="ZZ110" s="21" t="s">
        <v>290</v>
      </c>
    </row>
    <row r="111" customFormat="false" ht="15" hidden="false" customHeight="false" outlineLevel="0" collapsed="false">
      <c r="A111" s="15" t="s">
        <v>291</v>
      </c>
      <c r="B111" s="16" t="s">
        <v>292</v>
      </c>
      <c r="C111" s="17" t="s">
        <v>1</v>
      </c>
      <c r="D111" s="18" t="n">
        <v>12</v>
      </c>
      <c r="E111" s="19"/>
      <c r="F111" s="20" t="n">
        <f aca="false">ROUND(D111*E111,2)</f>
        <v>0</v>
      </c>
      <c r="ZY111" s="13" t="s">
        <v>11</v>
      </c>
      <c r="ZZ111" s="21" t="s">
        <v>293</v>
      </c>
    </row>
    <row r="112" customFormat="false" ht="15" hidden="false" customHeight="false" outlineLevel="0" collapsed="false">
      <c r="A112" s="15" t="s">
        <v>294</v>
      </c>
      <c r="B112" s="16" t="s">
        <v>295</v>
      </c>
      <c r="C112" s="17" t="s">
        <v>1</v>
      </c>
      <c r="D112" s="18" t="n">
        <v>1</v>
      </c>
      <c r="E112" s="19"/>
      <c r="F112" s="20" t="n">
        <f aca="false">ROUND(D112*E112,2)</f>
        <v>0</v>
      </c>
      <c r="ZY112" s="13" t="s">
        <v>11</v>
      </c>
      <c r="ZZ112" s="21" t="s">
        <v>296</v>
      </c>
    </row>
    <row r="113" customFormat="false" ht="15" hidden="false" customHeight="false" outlineLevel="0" collapsed="false">
      <c r="A113" s="15" t="s">
        <v>297</v>
      </c>
      <c r="B113" s="16" t="s">
        <v>298</v>
      </c>
      <c r="C113" s="17" t="s">
        <v>69</v>
      </c>
      <c r="D113" s="19" t="n">
        <v>25.6</v>
      </c>
      <c r="E113" s="19"/>
      <c r="F113" s="20" t="n">
        <f aca="false">ROUND(D113*E113,2)</f>
        <v>0</v>
      </c>
      <c r="ZY113" s="13" t="s">
        <v>11</v>
      </c>
      <c r="ZZ113" s="21" t="s">
        <v>299</v>
      </c>
    </row>
    <row r="114" customFormat="false" ht="15" hidden="false" customHeight="false" outlineLevel="0" collapsed="false">
      <c r="A114" s="15" t="s">
        <v>300</v>
      </c>
      <c r="B114" s="16" t="s">
        <v>301</v>
      </c>
      <c r="C114" s="17" t="s">
        <v>69</v>
      </c>
      <c r="D114" s="19" t="n">
        <v>575.9</v>
      </c>
      <c r="E114" s="19"/>
      <c r="F114" s="20" t="n">
        <f aca="false">ROUND(D114*E114,2)</f>
        <v>0</v>
      </c>
      <c r="ZY114" s="13" t="s">
        <v>11</v>
      </c>
      <c r="ZZ114" s="21" t="s">
        <v>302</v>
      </c>
    </row>
    <row r="115" customFormat="false" ht="15" hidden="false" customHeight="false" outlineLevel="0" collapsed="false">
      <c r="A115" s="15" t="s">
        <v>303</v>
      </c>
      <c r="B115" s="16" t="s">
        <v>304</v>
      </c>
      <c r="C115" s="17" t="s">
        <v>1</v>
      </c>
      <c r="D115" s="18" t="n">
        <v>1</v>
      </c>
      <c r="E115" s="19"/>
      <c r="F115" s="20" t="n">
        <f aca="false">ROUND(D115*E115,2)</f>
        <v>0</v>
      </c>
      <c r="ZY115" s="13" t="s">
        <v>11</v>
      </c>
      <c r="ZZ115" s="21" t="s">
        <v>305</v>
      </c>
    </row>
    <row r="116" customFormat="false" ht="15" hidden="false" customHeight="false" outlineLevel="0" collapsed="false">
      <c r="A116" s="15" t="s">
        <v>306</v>
      </c>
      <c r="B116" s="16" t="s">
        <v>307</v>
      </c>
      <c r="C116" s="17" t="s">
        <v>10</v>
      </c>
      <c r="D116" s="18" t="n">
        <v>1</v>
      </c>
      <c r="E116" s="19"/>
      <c r="F116" s="20" t="n">
        <f aca="false">ROUND(D116*E116,2)</f>
        <v>0</v>
      </c>
      <c r="ZY116" s="13" t="s">
        <v>11</v>
      </c>
      <c r="ZZ116" s="21" t="s">
        <v>308</v>
      </c>
    </row>
    <row r="117" customFormat="false" ht="15" hidden="false" customHeight="false" outlineLevel="0" collapsed="false">
      <c r="A117" s="15" t="s">
        <v>309</v>
      </c>
      <c r="B117" s="16" t="s">
        <v>310</v>
      </c>
      <c r="C117" s="17" t="s">
        <v>10</v>
      </c>
      <c r="D117" s="18" t="n">
        <v>1</v>
      </c>
      <c r="E117" s="19"/>
      <c r="F117" s="20" t="n">
        <f aca="false">ROUND(D117*E117,2)</f>
        <v>0</v>
      </c>
      <c r="ZY117" s="13" t="s">
        <v>11</v>
      </c>
      <c r="ZZ117" s="21" t="s">
        <v>311</v>
      </c>
    </row>
    <row r="118" customFormat="false" ht="15" hidden="false" customHeight="false" outlineLevel="0" collapsed="false">
      <c r="A118" s="15" t="s">
        <v>312</v>
      </c>
      <c r="B118" s="16" t="s">
        <v>313</v>
      </c>
      <c r="C118" s="17" t="s">
        <v>1</v>
      </c>
      <c r="D118" s="18" t="n">
        <v>2</v>
      </c>
      <c r="E118" s="19"/>
      <c r="F118" s="20" t="n">
        <f aca="false">ROUND(D118*E118,2)</f>
        <v>0</v>
      </c>
      <c r="ZY118" s="13" t="s">
        <v>11</v>
      </c>
      <c r="ZZ118" s="21" t="s">
        <v>314</v>
      </c>
    </row>
    <row r="119" customFormat="false" ht="15" hidden="false" customHeight="false" outlineLevel="0" collapsed="false">
      <c r="A119" s="15" t="s">
        <v>315</v>
      </c>
      <c r="B119" s="16" t="s">
        <v>316</v>
      </c>
      <c r="C119" s="17" t="s">
        <v>1</v>
      </c>
      <c r="D119" s="18" t="n">
        <v>112</v>
      </c>
      <c r="E119" s="19"/>
      <c r="F119" s="20" t="n">
        <f aca="false">ROUND(D119*E119,2)</f>
        <v>0</v>
      </c>
      <c r="ZY119" s="13" t="s">
        <v>11</v>
      </c>
      <c r="ZZ119" s="21" t="s">
        <v>317</v>
      </c>
    </row>
    <row r="120" customFormat="false" ht="15" hidden="false" customHeight="false" outlineLevel="0" collapsed="false">
      <c r="A120" s="15" t="s">
        <v>318</v>
      </c>
      <c r="B120" s="16" t="s">
        <v>319</v>
      </c>
      <c r="C120" s="17" t="s">
        <v>1</v>
      </c>
      <c r="D120" s="18" t="n">
        <v>5</v>
      </c>
      <c r="E120" s="19"/>
      <c r="F120" s="20" t="n">
        <f aca="false">ROUND(D120*E120,2)</f>
        <v>0</v>
      </c>
      <c r="ZY120" s="13" t="s">
        <v>11</v>
      </c>
      <c r="ZZ120" s="21" t="s">
        <v>320</v>
      </c>
    </row>
    <row r="121" customFormat="false" ht="15" hidden="false" customHeight="false" outlineLevel="0" collapsed="false">
      <c r="A121" s="15" t="s">
        <v>321</v>
      </c>
      <c r="B121" s="16" t="s">
        <v>322</v>
      </c>
      <c r="C121" s="17" t="s">
        <v>1</v>
      </c>
      <c r="D121" s="18" t="n">
        <v>33</v>
      </c>
      <c r="E121" s="19"/>
      <c r="F121" s="20" t="n">
        <f aca="false">ROUND(D121*E121,2)</f>
        <v>0</v>
      </c>
      <c r="ZY121" s="13" t="s">
        <v>11</v>
      </c>
      <c r="ZZ121" s="21" t="s">
        <v>323</v>
      </c>
    </row>
    <row r="122" customFormat="false" ht="15" hidden="false" customHeight="false" outlineLevel="0" collapsed="false">
      <c r="A122" s="15" t="s">
        <v>324</v>
      </c>
      <c r="B122" s="16" t="s">
        <v>325</v>
      </c>
      <c r="C122" s="17" t="s">
        <v>1</v>
      </c>
      <c r="D122" s="18" t="n">
        <v>13</v>
      </c>
      <c r="E122" s="19"/>
      <c r="F122" s="20" t="n">
        <f aca="false">ROUND(D122*E122,2)</f>
        <v>0</v>
      </c>
      <c r="ZY122" s="13" t="s">
        <v>11</v>
      </c>
      <c r="ZZ122" s="21" t="s">
        <v>326</v>
      </c>
    </row>
    <row r="123" customFormat="false" ht="15" hidden="false" customHeight="false" outlineLevel="0" collapsed="false">
      <c r="A123" s="15" t="s">
        <v>327</v>
      </c>
      <c r="B123" s="16" t="s">
        <v>328</v>
      </c>
      <c r="C123" s="17" t="s">
        <v>1</v>
      </c>
      <c r="D123" s="18" t="n">
        <v>3</v>
      </c>
      <c r="E123" s="19"/>
      <c r="F123" s="20" t="n">
        <f aca="false">ROUND(D123*E123,2)</f>
        <v>0</v>
      </c>
      <c r="ZY123" s="13" t="s">
        <v>11</v>
      </c>
      <c r="ZZ123" s="21" t="s">
        <v>329</v>
      </c>
    </row>
    <row r="124" customFormat="false" ht="15" hidden="false" customHeight="false" outlineLevel="0" collapsed="false">
      <c r="A124" s="15" t="s">
        <v>330</v>
      </c>
      <c r="B124" s="16" t="s">
        <v>331</v>
      </c>
      <c r="C124" s="17" t="s">
        <v>73</v>
      </c>
      <c r="D124" s="19" t="n">
        <v>22.6</v>
      </c>
      <c r="E124" s="19"/>
      <c r="F124" s="20" t="n">
        <f aca="false">ROUND(D124*E124,2)</f>
        <v>0</v>
      </c>
      <c r="ZY124" s="13" t="s">
        <v>11</v>
      </c>
      <c r="ZZ124" s="21" t="s">
        <v>332</v>
      </c>
    </row>
    <row r="125" customFormat="false" ht="15" hidden="false" customHeight="false" outlineLevel="0" collapsed="false">
      <c r="A125" s="15" t="s">
        <v>333</v>
      </c>
      <c r="B125" s="16" t="s">
        <v>334</v>
      </c>
      <c r="C125" s="17" t="s">
        <v>73</v>
      </c>
      <c r="D125" s="19" t="n">
        <v>64.88</v>
      </c>
      <c r="E125" s="19"/>
      <c r="F125" s="20" t="n">
        <f aca="false">ROUND(D125*E125,2)</f>
        <v>0</v>
      </c>
      <c r="ZY125" s="13" t="s">
        <v>11</v>
      </c>
      <c r="ZZ125" s="21" t="s">
        <v>335</v>
      </c>
    </row>
    <row r="126" customFormat="false" ht="15" hidden="false" customHeight="false" outlineLevel="0" collapsed="false">
      <c r="A126" s="15" t="s">
        <v>336</v>
      </c>
      <c r="B126" s="16" t="s">
        <v>337</v>
      </c>
      <c r="C126" s="17" t="s">
        <v>73</v>
      </c>
      <c r="D126" s="19" t="n">
        <v>16.15</v>
      </c>
      <c r="E126" s="19"/>
      <c r="F126" s="20" t="n">
        <f aca="false">ROUND(D126*E126,2)</f>
        <v>0</v>
      </c>
      <c r="ZY126" s="13" t="s">
        <v>11</v>
      </c>
      <c r="ZZ126" s="21" t="s">
        <v>338</v>
      </c>
    </row>
    <row r="127" customFormat="false" ht="15" hidden="false" customHeight="false" outlineLevel="0" collapsed="false">
      <c r="A127" s="15" t="s">
        <v>339</v>
      </c>
      <c r="B127" s="16" t="s">
        <v>340</v>
      </c>
      <c r="C127" s="17" t="s">
        <v>73</v>
      </c>
      <c r="D127" s="19" t="n">
        <v>5.37</v>
      </c>
      <c r="E127" s="19"/>
      <c r="F127" s="20" t="n">
        <f aca="false">ROUND(D127*E127,2)</f>
        <v>0</v>
      </c>
      <c r="ZY127" s="13" t="s">
        <v>11</v>
      </c>
      <c r="ZZ127" s="21" t="s">
        <v>341</v>
      </c>
    </row>
    <row r="128" customFormat="false" ht="15" hidden="false" customHeight="false" outlineLevel="0" collapsed="false">
      <c r="A128" s="15" t="s">
        <v>342</v>
      </c>
      <c r="B128" s="16" t="s">
        <v>343</v>
      </c>
      <c r="C128" s="17" t="s">
        <v>73</v>
      </c>
      <c r="D128" s="19" t="n">
        <v>7.77</v>
      </c>
      <c r="E128" s="19"/>
      <c r="F128" s="20" t="n">
        <f aca="false">ROUND(D128*E128,2)</f>
        <v>0</v>
      </c>
      <c r="ZY128" s="13" t="s">
        <v>11</v>
      </c>
      <c r="ZZ128" s="21" t="s">
        <v>344</v>
      </c>
    </row>
    <row r="129" customFormat="false" ht="15" hidden="false" customHeight="false" outlineLevel="0" collapsed="false">
      <c r="A129" s="15" t="s">
        <v>345</v>
      </c>
      <c r="B129" s="16" t="s">
        <v>346</v>
      </c>
      <c r="C129" s="17" t="s">
        <v>73</v>
      </c>
      <c r="D129" s="19" t="n">
        <v>33.79</v>
      </c>
      <c r="E129" s="19"/>
      <c r="F129" s="20" t="n">
        <f aca="false">ROUND(D129*E129,2)</f>
        <v>0</v>
      </c>
      <c r="ZY129" s="13" t="s">
        <v>11</v>
      </c>
      <c r="ZZ129" s="21" t="s">
        <v>347</v>
      </c>
    </row>
    <row r="130" customFormat="false" ht="15" hidden="false" customHeight="false" outlineLevel="0" collapsed="false">
      <c r="A130" s="15" t="s">
        <v>348</v>
      </c>
      <c r="B130" s="16" t="s">
        <v>349</v>
      </c>
      <c r="C130" s="17" t="s">
        <v>73</v>
      </c>
      <c r="D130" s="19" t="n">
        <v>37.18</v>
      </c>
      <c r="E130" s="19"/>
      <c r="F130" s="20" t="n">
        <f aca="false">ROUND(D130*E130,2)</f>
        <v>0</v>
      </c>
      <c r="ZY130" s="13" t="s">
        <v>11</v>
      </c>
      <c r="ZZ130" s="21" t="s">
        <v>350</v>
      </c>
    </row>
    <row r="131" customFormat="false" ht="15" hidden="false" customHeight="false" outlineLevel="0" collapsed="false">
      <c r="A131" s="15" t="s">
        <v>351</v>
      </c>
      <c r="B131" s="16" t="s">
        <v>352</v>
      </c>
      <c r="C131" s="17" t="s">
        <v>69</v>
      </c>
      <c r="D131" s="19" t="n">
        <v>7.8</v>
      </c>
      <c r="E131" s="19"/>
      <c r="F131" s="20" t="n">
        <f aca="false">ROUND(D131*E131,2)</f>
        <v>0</v>
      </c>
      <c r="ZY131" s="13" t="s">
        <v>11</v>
      </c>
      <c r="ZZ131" s="21" t="s">
        <v>353</v>
      </c>
    </row>
    <row r="132" customFormat="false" ht="15" hidden="false" customHeight="false" outlineLevel="0" collapsed="false">
      <c r="A132" s="15" t="s">
        <v>354</v>
      </c>
      <c r="B132" s="16" t="s">
        <v>355</v>
      </c>
      <c r="C132" s="17" t="s">
        <v>10</v>
      </c>
      <c r="D132" s="18" t="n">
        <v>6</v>
      </c>
      <c r="E132" s="19"/>
      <c r="F132" s="20" t="n">
        <f aca="false">ROUND(D132*E132,2)</f>
        <v>0</v>
      </c>
      <c r="ZY132" s="13" t="s">
        <v>11</v>
      </c>
      <c r="ZZ132" s="21" t="s">
        <v>356</v>
      </c>
    </row>
    <row r="133" customFormat="false" ht="15" hidden="false" customHeight="false" outlineLevel="0" collapsed="false">
      <c r="A133" s="15" t="s">
        <v>357</v>
      </c>
      <c r="B133" s="16" t="s">
        <v>358</v>
      </c>
      <c r="C133" s="17" t="s">
        <v>86</v>
      </c>
      <c r="D133" s="19" t="n">
        <v>10.8</v>
      </c>
      <c r="E133" s="19"/>
      <c r="F133" s="20" t="n">
        <f aca="false">ROUND(D133*E133,2)</f>
        <v>0</v>
      </c>
      <c r="ZY133" s="13" t="s">
        <v>11</v>
      </c>
      <c r="ZZ133" s="21" t="s">
        <v>359</v>
      </c>
    </row>
    <row r="134" customFormat="false" ht="15" hidden="false" customHeight="false" outlineLevel="0" collapsed="false">
      <c r="A134" s="15" t="s">
        <v>360</v>
      </c>
      <c r="B134" s="16" t="s">
        <v>361</v>
      </c>
      <c r="C134" s="17" t="s">
        <v>73</v>
      </c>
      <c r="D134" s="19" t="n">
        <v>105</v>
      </c>
      <c r="E134" s="19"/>
      <c r="F134" s="20" t="n">
        <f aca="false">ROUND(D134*E134,2)</f>
        <v>0</v>
      </c>
      <c r="ZY134" s="13" t="s">
        <v>11</v>
      </c>
      <c r="ZZ134" s="21" t="s">
        <v>362</v>
      </c>
    </row>
    <row r="135" customFormat="false" ht="23.85" hidden="false" customHeight="false" outlineLevel="0" collapsed="false">
      <c r="A135" s="15" t="s">
        <v>363</v>
      </c>
      <c r="B135" s="16" t="s">
        <v>364</v>
      </c>
      <c r="C135" s="17" t="s">
        <v>69</v>
      </c>
      <c r="D135" s="19" t="n">
        <v>539.6</v>
      </c>
      <c r="E135" s="19"/>
      <c r="F135" s="20" t="n">
        <f aca="false">ROUND(D135*E135,2)</f>
        <v>0</v>
      </c>
      <c r="ZY135" s="13" t="s">
        <v>11</v>
      </c>
      <c r="ZZ135" s="21" t="s">
        <v>365</v>
      </c>
    </row>
    <row r="136" customFormat="false" ht="23.85" hidden="false" customHeight="false" outlineLevel="0" collapsed="false">
      <c r="A136" s="15" t="s">
        <v>366</v>
      </c>
      <c r="B136" s="16" t="s">
        <v>367</v>
      </c>
      <c r="C136" s="17" t="s">
        <v>73</v>
      </c>
      <c r="D136" s="19" t="n">
        <v>53.6</v>
      </c>
      <c r="E136" s="19"/>
      <c r="F136" s="20" t="n">
        <f aca="false">ROUND(D136*E136,2)</f>
        <v>0</v>
      </c>
      <c r="ZY136" s="13" t="s">
        <v>11</v>
      </c>
      <c r="ZZ136" s="21" t="s">
        <v>368</v>
      </c>
    </row>
    <row r="137" customFormat="false" ht="23.85" hidden="false" customHeight="false" outlineLevel="0" collapsed="false">
      <c r="A137" s="15" t="s">
        <v>369</v>
      </c>
      <c r="B137" s="16" t="s">
        <v>370</v>
      </c>
      <c r="C137" s="17" t="s">
        <v>73</v>
      </c>
      <c r="D137" s="19" t="n">
        <v>213.53</v>
      </c>
      <c r="E137" s="19"/>
      <c r="F137" s="20" t="n">
        <f aca="false">ROUND(D137*E137,2)</f>
        <v>0</v>
      </c>
      <c r="ZY137" s="13" t="s">
        <v>11</v>
      </c>
      <c r="ZZ137" s="21" t="s">
        <v>371</v>
      </c>
    </row>
    <row r="138" customFormat="false" ht="23.85" hidden="false" customHeight="false" outlineLevel="0" collapsed="false">
      <c r="A138" s="15" t="s">
        <v>372</v>
      </c>
      <c r="B138" s="16" t="s">
        <v>373</v>
      </c>
      <c r="C138" s="17" t="s">
        <v>1</v>
      </c>
      <c r="D138" s="18" t="n">
        <v>6</v>
      </c>
      <c r="E138" s="19"/>
      <c r="F138" s="20" t="n">
        <f aca="false">ROUND(D138*E138,2)</f>
        <v>0</v>
      </c>
      <c r="ZY138" s="13" t="s">
        <v>11</v>
      </c>
      <c r="ZZ138" s="21" t="s">
        <v>374</v>
      </c>
    </row>
    <row r="139" customFormat="false" ht="23.85" hidden="false" customHeight="false" outlineLevel="0" collapsed="false">
      <c r="A139" s="15" t="s">
        <v>375</v>
      </c>
      <c r="B139" s="16" t="s">
        <v>376</v>
      </c>
      <c r="C139" s="17" t="s">
        <v>73</v>
      </c>
      <c r="D139" s="19" t="n">
        <v>423.76</v>
      </c>
      <c r="E139" s="19"/>
      <c r="F139" s="20" t="n">
        <f aca="false">ROUND(D139*E139,2)</f>
        <v>0</v>
      </c>
      <c r="ZY139" s="13" t="s">
        <v>11</v>
      </c>
      <c r="ZZ139" s="21" t="s">
        <v>377</v>
      </c>
    </row>
    <row r="140" customFormat="false" ht="23.85" hidden="false" customHeight="false" outlineLevel="0" collapsed="false">
      <c r="A140" s="15" t="s">
        <v>378</v>
      </c>
      <c r="B140" s="16" t="s">
        <v>379</v>
      </c>
      <c r="C140" s="17" t="s">
        <v>1</v>
      </c>
      <c r="D140" s="18" t="n">
        <v>19</v>
      </c>
      <c r="E140" s="19"/>
      <c r="F140" s="20" t="n">
        <f aca="false">ROUND(D140*E140,2)</f>
        <v>0</v>
      </c>
      <c r="ZY140" s="13" t="s">
        <v>11</v>
      </c>
      <c r="ZZ140" s="21" t="s">
        <v>380</v>
      </c>
    </row>
    <row r="141" customFormat="false" ht="15" hidden="false" customHeight="false" outlineLevel="0" collapsed="false">
      <c r="A141" s="9" t="s">
        <v>381</v>
      </c>
      <c r="B141" s="29" t="s">
        <v>382</v>
      </c>
      <c r="C141" s="11"/>
      <c r="D141" s="11"/>
      <c r="E141" s="11"/>
      <c r="F141" s="12"/>
      <c r="ZY141" s="13" t="s">
        <v>34</v>
      </c>
      <c r="ZZ141" s="14"/>
    </row>
    <row r="142" customFormat="false" ht="15" hidden="false" customHeight="false" outlineLevel="0" collapsed="false">
      <c r="A142" s="15" t="s">
        <v>383</v>
      </c>
      <c r="B142" s="16" t="s">
        <v>384</v>
      </c>
      <c r="C142" s="17" t="s">
        <v>1</v>
      </c>
      <c r="D142" s="18" t="n">
        <v>2</v>
      </c>
      <c r="E142" s="19"/>
      <c r="F142" s="20" t="n">
        <f aca="false">ROUND(D142*E142,2)</f>
        <v>0</v>
      </c>
      <c r="ZY142" s="13" t="s">
        <v>11</v>
      </c>
      <c r="ZZ142" s="21" t="s">
        <v>385</v>
      </c>
    </row>
    <row r="143" customFormat="false" ht="15" hidden="false" customHeight="false" outlineLevel="0" collapsed="false">
      <c r="A143" s="15" t="s">
        <v>386</v>
      </c>
      <c r="B143" s="16" t="s">
        <v>387</v>
      </c>
      <c r="C143" s="17" t="s">
        <v>69</v>
      </c>
      <c r="D143" s="19" t="n">
        <v>113</v>
      </c>
      <c r="E143" s="19"/>
      <c r="F143" s="20" t="n">
        <f aca="false">ROUND(D143*E143,2)</f>
        <v>0</v>
      </c>
      <c r="ZY143" s="13" t="s">
        <v>11</v>
      </c>
      <c r="ZZ143" s="21" t="s">
        <v>388</v>
      </c>
    </row>
    <row r="144" customFormat="false" ht="15" hidden="false" customHeight="false" outlineLevel="0" collapsed="false">
      <c r="A144" s="15" t="s">
        <v>389</v>
      </c>
      <c r="B144" s="16" t="s">
        <v>390</v>
      </c>
      <c r="C144" s="17" t="s">
        <v>73</v>
      </c>
      <c r="D144" s="19" t="n">
        <v>223.5</v>
      </c>
      <c r="E144" s="19"/>
      <c r="F144" s="20" t="n">
        <f aca="false">ROUND(D144*E144,2)</f>
        <v>0</v>
      </c>
      <c r="ZY144" s="13" t="s">
        <v>11</v>
      </c>
      <c r="ZZ144" s="21" t="s">
        <v>391</v>
      </c>
    </row>
    <row r="145" customFormat="false" ht="15" hidden="false" customHeight="false" outlineLevel="0" collapsed="false">
      <c r="A145" s="15" t="s">
        <v>392</v>
      </c>
      <c r="B145" s="16" t="s">
        <v>393</v>
      </c>
      <c r="C145" s="17" t="s">
        <v>1</v>
      </c>
      <c r="D145" s="18" t="n">
        <v>4</v>
      </c>
      <c r="E145" s="19"/>
      <c r="F145" s="20" t="n">
        <f aca="false">ROUND(D145*E145,2)</f>
        <v>0</v>
      </c>
      <c r="ZY145" s="13" t="s">
        <v>11</v>
      </c>
      <c r="ZZ145" s="21" t="s">
        <v>394</v>
      </c>
    </row>
    <row r="146" customFormat="false" ht="15" hidden="false" customHeight="false" outlineLevel="0" collapsed="false">
      <c r="A146" s="22"/>
      <c r="B146" s="23"/>
      <c r="C146" s="11"/>
      <c r="D146" s="11"/>
      <c r="E146" s="11"/>
      <c r="F146" s="24"/>
    </row>
    <row r="147" customFormat="false" ht="15" hidden="false" customHeight="false" outlineLevel="0" collapsed="false">
      <c r="A147" s="25"/>
      <c r="B147" s="26" t="s">
        <v>395</v>
      </c>
      <c r="C147" s="11"/>
      <c r="D147" s="11"/>
      <c r="E147" s="11"/>
      <c r="F147" s="27" t="n">
        <f aca="false">SUBTOTAL(109,F80:F146)</f>
        <v>0</v>
      </c>
      <c r="G147" s="28"/>
      <c r="ZY147" s="13" t="s">
        <v>29</v>
      </c>
    </row>
    <row r="148" customFormat="false" ht="15" hidden="false" customHeight="false" outlineLevel="0" collapsed="false">
      <c r="A148" s="22"/>
      <c r="B148" s="23"/>
      <c r="C148" s="11"/>
      <c r="D148" s="11"/>
      <c r="E148" s="11"/>
      <c r="F148" s="8"/>
    </row>
    <row r="149" customFormat="false" ht="15" hidden="false" customHeight="false" outlineLevel="0" collapsed="false">
      <c r="A149" s="32"/>
      <c r="B149" s="33"/>
      <c r="C149" s="34"/>
      <c r="D149" s="34"/>
      <c r="E149" s="34"/>
      <c r="F149" s="24"/>
    </row>
    <row r="150" customFormat="false" ht="15" hidden="false" customHeight="false" outlineLevel="0" collapsed="false">
      <c r="A150" s="35"/>
      <c r="B150" s="35"/>
      <c r="C150" s="35"/>
      <c r="D150" s="35"/>
      <c r="E150" s="35"/>
      <c r="F150" s="35"/>
    </row>
    <row r="151" customFormat="false" ht="15" hidden="false" customHeight="false" outlineLevel="0" collapsed="false">
      <c r="ZY151" s="0" t="s">
        <v>396</v>
      </c>
    </row>
    <row r="152" s="36" customFormat="true" ht="15" hidden="false" customHeight="false" outlineLevel="0" collapsed="false">
      <c r="B152" s="36" t="s">
        <v>397</v>
      </c>
      <c r="E152" s="37"/>
      <c r="F152" s="38" t="n">
        <f aca="false">((F147+F77+F54+F36+F11)-(SUM(F31:F34)))</f>
        <v>0</v>
      </c>
    </row>
    <row r="153" s="36" customFormat="true" ht="15" hidden="false" customHeight="false" outlineLevel="0" collapsed="false">
      <c r="B153" s="36" t="s">
        <v>398</v>
      </c>
      <c r="E153" s="37"/>
      <c r="F153" s="39" t="n">
        <f aca="false">SUM(F31:F34)</f>
        <v>0</v>
      </c>
    </row>
    <row r="154" s="40" customFormat="true" ht="15" hidden="false" customHeight="false" outlineLevel="0" collapsed="false">
      <c r="B154" s="41" t="s">
        <v>399</v>
      </c>
      <c r="F154" s="42" t="n">
        <f aca="false">SUBTOTAL(109,F3:F149)</f>
        <v>0</v>
      </c>
    </row>
    <row r="155" s="45" customFormat="true" ht="15" hidden="false" customHeight="false" outlineLevel="0" collapsed="false">
      <c r="A155" s="43" t="n">
        <v>20</v>
      </c>
      <c r="B155" s="44" t="str">
        <f aca="false">CONCATENATE("Montant TVA Tranche Ferme (",A155,"%)")</f>
        <v>Montant TVA Tranche Ferme (20%)</v>
      </c>
      <c r="F155" s="46" t="n">
        <f aca="false">(F152*A155)/100</f>
        <v>0</v>
      </c>
      <c r="ZY155" s="45" t="s">
        <v>400</v>
      </c>
    </row>
    <row r="156" s="45" customFormat="true" ht="15" hidden="false" customHeight="false" outlineLevel="0" collapsed="false">
      <c r="A156" s="43" t="n">
        <v>20</v>
      </c>
      <c r="B156" s="44" t="str">
        <f aca="false">CONCATENATE("Montant TVA Tranche Optionnelle (",A156,"%)")</f>
        <v>Montant TVA Tranche Optionnelle (20%)</v>
      </c>
      <c r="F156" s="46" t="n">
        <f aca="false">(F153*A156)/100</f>
        <v>0</v>
      </c>
      <c r="ZY156" s="45" t="s">
        <v>400</v>
      </c>
    </row>
    <row r="157" s="36" customFormat="true" ht="15" hidden="false" customHeight="false" outlineLevel="0" collapsed="false">
      <c r="A157" s="47"/>
      <c r="B157" s="36" t="s">
        <v>401</v>
      </c>
      <c r="F157" s="39" t="n">
        <f aca="false">F152+F155</f>
        <v>0</v>
      </c>
    </row>
    <row r="158" s="36" customFormat="true" ht="15" hidden="false" customHeight="false" outlineLevel="0" collapsed="false">
      <c r="A158" s="47"/>
      <c r="B158" s="36" t="s">
        <v>402</v>
      </c>
      <c r="F158" s="39" t="n">
        <f aca="false">F153+F156</f>
        <v>0</v>
      </c>
    </row>
    <row r="159" s="40" customFormat="true" ht="15" hidden="false" customHeight="false" outlineLevel="0" collapsed="false">
      <c r="B159" s="41" t="s">
        <v>403</v>
      </c>
      <c r="F159" s="42" t="n">
        <f aca="false">F157+F158</f>
        <v>0</v>
      </c>
      <c r="ZY159" s="40" t="s">
        <v>404</v>
      </c>
    </row>
    <row r="160" customFormat="false" ht="15" hidden="false" customHeight="false" outlineLevel="0" collapsed="false">
      <c r="F160" s="48"/>
    </row>
    <row r="161" customFormat="false" ht="15" hidden="false" customHeight="false" outlineLevel="0" collapsed="false">
      <c r="B161" s="49"/>
      <c r="F161" s="48"/>
    </row>
    <row r="162" customFormat="false" ht="15" hidden="false" customHeight="false" outlineLevel="0" collapsed="false">
      <c r="F162" s="50"/>
    </row>
    <row r="163" customFormat="false" ht="15" hidden="false" customHeight="false" outlineLevel="0" collapsed="false">
      <c r="B163" s="50"/>
    </row>
  </sheetData>
  <printOptions headings="false" gridLines="false" gridLinesSet="true" horizontalCentered="true" verticalCentered="false"/>
  <pageMargins left="0.0597222222222222" right="0.0597222222222222" top="0.0597222222222222" bottom="0.0597222222222222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2026-03-02T09:23:19Z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